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13F4A747-D82B-4435-9155-014297E81C4B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ETAPA 1" sheetId="1" r:id="rId1"/>
    <sheet name="ETAPA 2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19" i="1" l="1"/>
  <c r="G219" i="1"/>
  <c r="M167" i="4"/>
  <c r="L170" i="4"/>
  <c r="L171" i="4"/>
  <c r="L172" i="4"/>
  <c r="L173" i="4"/>
  <c r="L174" i="4"/>
  <c r="L157" i="4"/>
  <c r="L158" i="4"/>
  <c r="L159" i="4"/>
  <c r="L160" i="4"/>
  <c r="L161" i="4"/>
  <c r="L162" i="4"/>
  <c r="L163" i="4"/>
  <c r="L164" i="4"/>
  <c r="L165" i="4"/>
  <c r="L147" i="4"/>
  <c r="L148" i="4"/>
  <c r="L149" i="4"/>
  <c r="L150" i="4"/>
  <c r="L151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19" i="4"/>
  <c r="L120" i="4"/>
  <c r="L121" i="4"/>
  <c r="L122" i="4"/>
  <c r="L114" i="4"/>
  <c r="L108" i="4"/>
  <c r="L101" i="4"/>
  <c r="L102" i="4"/>
  <c r="L92" i="4"/>
  <c r="L93" i="4"/>
  <c r="L94" i="4"/>
  <c r="L95" i="4"/>
  <c r="L85" i="4"/>
  <c r="L86" i="4"/>
  <c r="L78" i="4"/>
  <c r="L79" i="4"/>
  <c r="L80" i="4"/>
  <c r="L72" i="4"/>
  <c r="L73" i="4"/>
  <c r="L65" i="4"/>
  <c r="L66" i="4"/>
  <c r="L67" i="4"/>
  <c r="L54" i="4"/>
  <c r="L55" i="4"/>
  <c r="L56" i="4"/>
  <c r="L57" i="4"/>
  <c r="L58" i="4"/>
  <c r="L59" i="4"/>
  <c r="L60" i="4"/>
  <c r="L44" i="4"/>
  <c r="L45" i="4"/>
  <c r="L46" i="4"/>
  <c r="L47" i="4"/>
  <c r="L48" i="4"/>
  <c r="L37" i="4"/>
  <c r="L38" i="4"/>
  <c r="L39" i="4"/>
  <c r="L21" i="4"/>
  <c r="L22" i="4"/>
  <c r="L23" i="4"/>
  <c r="L24" i="4"/>
  <c r="L25" i="4"/>
  <c r="L26" i="4"/>
  <c r="L27" i="4"/>
  <c r="L28" i="4"/>
  <c r="L29" i="4"/>
  <c r="L30" i="4"/>
  <c r="L31" i="4"/>
  <c r="L32" i="4"/>
  <c r="L169" i="4"/>
  <c r="L156" i="4"/>
  <c r="L146" i="4"/>
  <c r="L126" i="4"/>
  <c r="L118" i="4"/>
  <c r="L113" i="4"/>
  <c r="L107" i="4"/>
  <c r="L100" i="4"/>
  <c r="L91" i="4"/>
  <c r="L84" i="4"/>
  <c r="L77" i="4"/>
  <c r="L71" i="4"/>
  <c r="L64" i="4"/>
  <c r="L53" i="4"/>
  <c r="L43" i="4"/>
  <c r="L36" i="4"/>
  <c r="L20" i="4"/>
  <c r="K167" i="4"/>
  <c r="K124" i="4"/>
  <c r="K104" i="4"/>
  <c r="K97" i="4"/>
  <c r="K75" i="4"/>
  <c r="K69" i="4"/>
  <c r="K62" i="4"/>
  <c r="K41" i="4"/>
  <c r="M18" i="4"/>
  <c r="M177" i="4" s="1"/>
  <c r="M63" i="1"/>
  <c r="K195" i="1"/>
  <c r="K144" i="1"/>
  <c r="K124" i="1"/>
  <c r="K63" i="1"/>
  <c r="K41" i="1"/>
  <c r="K18" i="1"/>
  <c r="F178" i="1"/>
  <c r="F180" i="1"/>
  <c r="F181" i="1"/>
  <c r="F182" i="1"/>
  <c r="F183" i="1"/>
  <c r="F184" i="1"/>
  <c r="F185" i="1"/>
  <c r="F187" i="1"/>
  <c r="F188" i="1"/>
  <c r="F190" i="1"/>
  <c r="F191" i="1"/>
  <c r="F192" i="1"/>
  <c r="F193" i="1"/>
  <c r="F160" i="4"/>
  <c r="F161" i="4"/>
  <c r="F162" i="4"/>
  <c r="F163" i="4"/>
  <c r="F164" i="4"/>
  <c r="F165" i="4"/>
  <c r="F128" i="4"/>
  <c r="F174" i="4"/>
  <c r="F173" i="4"/>
  <c r="F172" i="4"/>
  <c r="F171" i="4"/>
  <c r="F170" i="4"/>
  <c r="F169" i="4"/>
  <c r="F158" i="4"/>
  <c r="F156" i="4"/>
  <c r="F151" i="4"/>
  <c r="F150" i="4"/>
  <c r="F149" i="4"/>
  <c r="F148" i="4"/>
  <c r="F147" i="4"/>
  <c r="F146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7" i="4"/>
  <c r="F126" i="4"/>
  <c r="F122" i="4"/>
  <c r="F121" i="4"/>
  <c r="F120" i="4"/>
  <c r="F119" i="4"/>
  <c r="F118" i="4"/>
  <c r="F114" i="4"/>
  <c r="F113" i="4"/>
  <c r="F108" i="4"/>
  <c r="F107" i="4"/>
  <c r="F102" i="4"/>
  <c r="F101" i="4"/>
  <c r="F100" i="4"/>
  <c r="F95" i="4"/>
  <c r="F94" i="4"/>
  <c r="F93" i="4"/>
  <c r="F92" i="4"/>
  <c r="F91" i="4"/>
  <c r="F86" i="4"/>
  <c r="F85" i="4"/>
  <c r="F84" i="4"/>
  <c r="F80" i="4"/>
  <c r="F79" i="4"/>
  <c r="F78" i="4"/>
  <c r="F77" i="4"/>
  <c r="F73" i="4"/>
  <c r="F72" i="4"/>
  <c r="F71" i="4"/>
  <c r="F67" i="4"/>
  <c r="F66" i="4"/>
  <c r="F65" i="4"/>
  <c r="F64" i="4"/>
  <c r="F60" i="4"/>
  <c r="F59" i="4"/>
  <c r="F58" i="4"/>
  <c r="F57" i="4"/>
  <c r="F56" i="4"/>
  <c r="F55" i="4"/>
  <c r="F54" i="4"/>
  <c r="F53" i="4"/>
  <c r="F48" i="4"/>
  <c r="F47" i="4"/>
  <c r="F46" i="4"/>
  <c r="F45" i="4"/>
  <c r="F44" i="4"/>
  <c r="F43" i="4"/>
  <c r="F39" i="4"/>
  <c r="F38" i="4"/>
  <c r="F37" i="4"/>
  <c r="F36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00" i="1"/>
  <c r="F101" i="1"/>
  <c r="F102" i="1"/>
  <c r="F103" i="1"/>
  <c r="F104" i="1"/>
  <c r="F105" i="1"/>
  <c r="F106" i="1"/>
  <c r="F107" i="1"/>
  <c r="F108" i="1"/>
  <c r="F109" i="1"/>
  <c r="F99" i="1"/>
  <c r="F23" i="1"/>
  <c r="F176" i="1"/>
  <c r="F168" i="1"/>
  <c r="F169" i="1"/>
  <c r="F170" i="1"/>
  <c r="F171" i="1"/>
  <c r="F172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6" i="1"/>
  <c r="F142" i="1"/>
  <c r="F141" i="1"/>
  <c r="F140" i="1"/>
  <c r="F138" i="1"/>
  <c r="F122" i="1"/>
  <c r="F121" i="1"/>
  <c r="F120" i="1"/>
  <c r="F119" i="1"/>
  <c r="F118" i="1"/>
  <c r="F117" i="1"/>
  <c r="F116" i="1"/>
  <c r="F114" i="1"/>
  <c r="F86" i="1"/>
  <c r="F87" i="1"/>
  <c r="F88" i="1"/>
  <c r="F89" i="1"/>
  <c r="F90" i="1"/>
  <c r="F91" i="1"/>
  <c r="F92" i="1"/>
  <c r="F93" i="1"/>
  <c r="F94" i="1"/>
  <c r="F80" i="1"/>
  <c r="F81" i="1"/>
  <c r="F68" i="1"/>
  <c r="F67" i="1"/>
  <c r="F66" i="1"/>
  <c r="F59" i="1"/>
  <c r="F32" i="1"/>
  <c r="F39" i="1"/>
  <c r="F48" i="1"/>
  <c r="F133" i="1"/>
  <c r="G130" i="1" s="1"/>
  <c r="F85" i="1"/>
  <c r="F79" i="1"/>
  <c r="F198" i="1"/>
  <c r="F199" i="1"/>
  <c r="F200" i="1"/>
  <c r="F201" i="1"/>
  <c r="F202" i="1"/>
  <c r="F163" i="1"/>
  <c r="F147" i="1"/>
  <c r="F134" i="1"/>
  <c r="F128" i="1"/>
  <c r="F197" i="1"/>
  <c r="F167" i="1"/>
  <c r="G165" i="1" s="1"/>
  <c r="F139" i="1"/>
  <c r="F127" i="1"/>
  <c r="F115" i="1"/>
  <c r="F78" i="1"/>
  <c r="G76" i="1" s="1"/>
  <c r="F73" i="1"/>
  <c r="F74" i="1"/>
  <c r="F72" i="1"/>
  <c r="F44" i="1"/>
  <c r="F45" i="1"/>
  <c r="F46" i="1"/>
  <c r="F47" i="1"/>
  <c r="F54" i="1"/>
  <c r="F55" i="1"/>
  <c r="F56" i="1"/>
  <c r="F57" i="1"/>
  <c r="F58" i="1"/>
  <c r="F60" i="1"/>
  <c r="F61" i="1"/>
  <c r="F53" i="1"/>
  <c r="F37" i="1"/>
  <c r="F38" i="1"/>
  <c r="F36" i="1"/>
  <c r="F21" i="1"/>
  <c r="F22" i="1"/>
  <c r="F24" i="1"/>
  <c r="F25" i="1"/>
  <c r="F26" i="1"/>
  <c r="F27" i="1"/>
  <c r="F28" i="1"/>
  <c r="F29" i="1"/>
  <c r="F30" i="1"/>
  <c r="F31" i="1"/>
  <c r="F20" i="1"/>
  <c r="K18" i="4" l="1"/>
  <c r="K82" i="4"/>
  <c r="K88" i="4"/>
  <c r="K116" i="4"/>
  <c r="K144" i="4"/>
  <c r="K34" i="4"/>
  <c r="K50" i="4"/>
  <c r="K110" i="4"/>
  <c r="K153" i="4"/>
  <c r="G144" i="1"/>
  <c r="G136" i="1"/>
  <c r="G70" i="1"/>
  <c r="G96" i="1"/>
  <c r="K70" i="1"/>
  <c r="K76" i="1"/>
  <c r="K96" i="1"/>
  <c r="K111" i="1"/>
  <c r="K136" i="1"/>
  <c r="K174" i="1"/>
  <c r="K34" i="1"/>
  <c r="K50" i="1"/>
  <c r="K83" i="1"/>
  <c r="K130" i="1"/>
  <c r="K165" i="1"/>
  <c r="G110" i="4"/>
  <c r="G104" i="4"/>
  <c r="G62" i="4"/>
  <c r="G41" i="4"/>
  <c r="G144" i="4"/>
  <c r="G124" i="4"/>
  <c r="G82" i="4"/>
  <c r="G34" i="4"/>
  <c r="G18" i="4"/>
  <c r="G50" i="4"/>
  <c r="G167" i="4"/>
  <c r="G97" i="4"/>
  <c r="G69" i="4"/>
  <c r="G75" i="4"/>
  <c r="G88" i="4"/>
  <c r="G116" i="4"/>
  <c r="G153" i="4"/>
  <c r="G111" i="1"/>
  <c r="G83" i="1"/>
  <c r="G195" i="1"/>
  <c r="G174" i="1"/>
  <c r="G50" i="1"/>
  <c r="G124" i="1"/>
  <c r="G18" i="1"/>
  <c r="K177" i="4" l="1"/>
  <c r="K205" i="1"/>
  <c r="G177" i="4"/>
  <c r="F65" i="1"/>
  <c r="G63" i="1" s="1"/>
  <c r="F43" i="1"/>
  <c r="G34" i="1"/>
  <c r="H170" i="4" l="1"/>
  <c r="H46" i="4"/>
  <c r="H120" i="4"/>
  <c r="H20" i="4"/>
  <c r="I18" i="4" s="1"/>
  <c r="I177" i="4" s="1"/>
  <c r="H156" i="4"/>
  <c r="H169" i="4"/>
  <c r="I167" i="4" s="1"/>
  <c r="H172" i="4"/>
  <c r="H48" i="4"/>
  <c r="H173" i="4"/>
  <c r="H165" i="4"/>
  <c r="H129" i="4"/>
  <c r="H137" i="4"/>
  <c r="H121" i="4"/>
  <c r="H94" i="4"/>
  <c r="H73" i="4"/>
  <c r="H58" i="4"/>
  <c r="H26" i="4"/>
  <c r="H84" i="4"/>
  <c r="H174" i="4"/>
  <c r="H147" i="4"/>
  <c r="H130" i="4"/>
  <c r="H138" i="4"/>
  <c r="H122" i="4"/>
  <c r="H95" i="4"/>
  <c r="H65" i="4"/>
  <c r="H59" i="4"/>
  <c r="H38" i="4"/>
  <c r="H27" i="4"/>
  <c r="H146" i="4"/>
  <c r="H77" i="4"/>
  <c r="I75" i="4" s="1"/>
  <c r="H158" i="4"/>
  <c r="H148" i="4"/>
  <c r="H131" i="4"/>
  <c r="H139" i="4"/>
  <c r="H114" i="4"/>
  <c r="H85" i="4"/>
  <c r="H66" i="4"/>
  <c r="H60" i="4"/>
  <c r="H39" i="4"/>
  <c r="H28" i="4"/>
  <c r="H126" i="4"/>
  <c r="I124" i="4" s="1"/>
  <c r="H71" i="4"/>
  <c r="I69" i="4" s="1"/>
  <c r="H160" i="4"/>
  <c r="H149" i="4"/>
  <c r="H132" i="4"/>
  <c r="H140" i="4"/>
  <c r="H108" i="4"/>
  <c r="H86" i="4"/>
  <c r="H67" i="4"/>
  <c r="H44" i="4"/>
  <c r="H21" i="4"/>
  <c r="H29" i="4"/>
  <c r="H118" i="4"/>
  <c r="I116" i="4" s="1"/>
  <c r="H64" i="4"/>
  <c r="H161" i="4"/>
  <c r="H150" i="4"/>
  <c r="H133" i="4"/>
  <c r="H141" i="4"/>
  <c r="H101" i="4"/>
  <c r="H78" i="4"/>
  <c r="H54" i="4"/>
  <c r="H45" i="4"/>
  <c r="H22" i="4"/>
  <c r="H30" i="4"/>
  <c r="H113" i="4"/>
  <c r="I110" i="4" s="1"/>
  <c r="H53" i="4"/>
  <c r="I50" i="4" s="1"/>
  <c r="H162" i="4"/>
  <c r="H151" i="4"/>
  <c r="H134" i="4"/>
  <c r="H142" i="4"/>
  <c r="H102" i="4"/>
  <c r="H79" i="4"/>
  <c r="H55" i="4"/>
  <c r="H23" i="4"/>
  <c r="H31" i="4"/>
  <c r="H107" i="4"/>
  <c r="H43" i="4"/>
  <c r="I41" i="4" s="1"/>
  <c r="H171" i="4"/>
  <c r="H163" i="4"/>
  <c r="H127" i="4"/>
  <c r="H135" i="4"/>
  <c r="H119" i="4"/>
  <c r="H92" i="4"/>
  <c r="H80" i="4"/>
  <c r="H56" i="4"/>
  <c r="H47" i="4"/>
  <c r="H24" i="4"/>
  <c r="H32" i="4"/>
  <c r="H100" i="4"/>
  <c r="H36" i="4"/>
  <c r="I34" i="4" s="1"/>
  <c r="H164" i="4"/>
  <c r="H128" i="4"/>
  <c r="H136" i="4"/>
  <c r="H93" i="4"/>
  <c r="H72" i="4"/>
  <c r="H57" i="4"/>
  <c r="H25" i="4"/>
  <c r="H91" i="4"/>
  <c r="H37" i="4"/>
  <c r="M144" i="4"/>
  <c r="M116" i="4"/>
  <c r="M88" i="4"/>
  <c r="M82" i="4"/>
  <c r="M62" i="4"/>
  <c r="M41" i="4"/>
  <c r="M69" i="4"/>
  <c r="M75" i="4"/>
  <c r="M110" i="4"/>
  <c r="M124" i="4"/>
  <c r="M97" i="4"/>
  <c r="M153" i="4"/>
  <c r="M104" i="4"/>
  <c r="M34" i="4"/>
  <c r="M50" i="4"/>
  <c r="L202" i="1"/>
  <c r="L184" i="1"/>
  <c r="L192" i="1"/>
  <c r="L148" i="1"/>
  <c r="L156" i="1"/>
  <c r="L139" i="1"/>
  <c r="L117" i="1"/>
  <c r="L102" i="1"/>
  <c r="L86" i="1"/>
  <c r="L94" i="1"/>
  <c r="L68" i="1"/>
  <c r="L61" i="1"/>
  <c r="L167" i="1"/>
  <c r="L78" i="1"/>
  <c r="L36" i="1"/>
  <c r="L28" i="1"/>
  <c r="L157" i="1"/>
  <c r="L21" i="1"/>
  <c r="L177" i="1"/>
  <c r="L185" i="1"/>
  <c r="L193" i="1"/>
  <c r="L149" i="1"/>
  <c r="L140" i="1"/>
  <c r="L118" i="1"/>
  <c r="L103" i="1"/>
  <c r="L87" i="1"/>
  <c r="L79" i="1"/>
  <c r="L54" i="1"/>
  <c r="L44" i="1"/>
  <c r="L146" i="1"/>
  <c r="L72" i="1"/>
  <c r="L29" i="1"/>
  <c r="L178" i="1"/>
  <c r="L186" i="1"/>
  <c r="L168" i="1"/>
  <c r="L150" i="1"/>
  <c r="L158" i="1"/>
  <c r="L141" i="1"/>
  <c r="L119" i="1"/>
  <c r="L104" i="1"/>
  <c r="L88" i="1"/>
  <c r="L80" i="1"/>
  <c r="L55" i="1"/>
  <c r="L45" i="1"/>
  <c r="L138" i="1"/>
  <c r="L65" i="1"/>
  <c r="L22" i="1"/>
  <c r="L30" i="1"/>
  <c r="L179" i="1"/>
  <c r="L187" i="1"/>
  <c r="L169" i="1"/>
  <c r="L151" i="1"/>
  <c r="L159" i="1"/>
  <c r="L142" i="1"/>
  <c r="L120" i="1"/>
  <c r="L105" i="1"/>
  <c r="L89" i="1"/>
  <c r="L81" i="1"/>
  <c r="L56" i="1"/>
  <c r="L46" i="1"/>
  <c r="L133" i="1"/>
  <c r="L53" i="1"/>
  <c r="L23" i="1"/>
  <c r="L31" i="1"/>
  <c r="L198" i="1"/>
  <c r="L180" i="1"/>
  <c r="L188" i="1"/>
  <c r="L170" i="1"/>
  <c r="L152" i="1"/>
  <c r="L160" i="1"/>
  <c r="L134" i="1"/>
  <c r="L121" i="1"/>
  <c r="L106" i="1"/>
  <c r="L90" i="1"/>
  <c r="L73" i="1"/>
  <c r="L57" i="1"/>
  <c r="L47" i="1"/>
  <c r="L127" i="1"/>
  <c r="L43" i="1"/>
  <c r="L24" i="1"/>
  <c r="L32" i="1"/>
  <c r="L199" i="1"/>
  <c r="L181" i="1"/>
  <c r="L189" i="1"/>
  <c r="L171" i="1"/>
  <c r="L153" i="1"/>
  <c r="L161" i="1"/>
  <c r="L128" i="1"/>
  <c r="L122" i="1"/>
  <c r="L107" i="1"/>
  <c r="L91" i="1"/>
  <c r="L74" i="1"/>
  <c r="L58" i="1"/>
  <c r="L48" i="1"/>
  <c r="L114" i="1"/>
  <c r="L37" i="1"/>
  <c r="L25" i="1"/>
  <c r="L20" i="1"/>
  <c r="M18" i="1" s="1"/>
  <c r="M205" i="1" s="1"/>
  <c r="L200" i="1"/>
  <c r="L182" i="1"/>
  <c r="L190" i="1"/>
  <c r="L172" i="1"/>
  <c r="L154" i="1"/>
  <c r="L162" i="1"/>
  <c r="L115" i="1"/>
  <c r="L100" i="1"/>
  <c r="L108" i="1"/>
  <c r="L92" i="1"/>
  <c r="L66" i="1"/>
  <c r="L59" i="1"/>
  <c r="L197" i="1"/>
  <c r="L99" i="1"/>
  <c r="L38" i="1"/>
  <c r="L26" i="1"/>
  <c r="L27" i="1"/>
  <c r="L201" i="1"/>
  <c r="L183" i="1"/>
  <c r="L191" i="1"/>
  <c r="L147" i="1"/>
  <c r="L155" i="1"/>
  <c r="L163" i="1"/>
  <c r="L116" i="1"/>
  <c r="L101" i="1"/>
  <c r="L109" i="1"/>
  <c r="L93" i="1"/>
  <c r="L67" i="1"/>
  <c r="L60" i="1"/>
  <c r="L176" i="1"/>
  <c r="L85" i="1"/>
  <c r="L39" i="1"/>
  <c r="I62" i="4"/>
  <c r="I88" i="4"/>
  <c r="I104" i="4"/>
  <c r="I82" i="4"/>
  <c r="I97" i="4"/>
  <c r="I153" i="4"/>
  <c r="I144" i="4"/>
  <c r="G41" i="1"/>
  <c r="G205" i="1" s="1"/>
  <c r="H20" i="1" l="1"/>
  <c r="I18" i="1" s="1"/>
  <c r="I205" i="1" s="1"/>
  <c r="H36" i="1"/>
  <c r="H53" i="1"/>
  <c r="H43" i="1"/>
  <c r="I41" i="1" s="1"/>
  <c r="M136" i="1"/>
  <c r="M111" i="1"/>
  <c r="M96" i="1"/>
  <c r="M76" i="1"/>
  <c r="M70" i="1"/>
  <c r="M124" i="1"/>
  <c r="M41" i="1"/>
  <c r="M144" i="1"/>
  <c r="M130" i="1"/>
  <c r="M34" i="1"/>
  <c r="M50" i="1"/>
  <c r="M165" i="1"/>
  <c r="M174" i="1"/>
  <c r="M195" i="1"/>
  <c r="M83" i="1"/>
  <c r="H183" i="1"/>
  <c r="H180" i="1"/>
  <c r="H184" i="1"/>
  <c r="H185" i="1"/>
  <c r="H192" i="1"/>
  <c r="H187" i="1"/>
  <c r="H188" i="1"/>
  <c r="H191" i="1"/>
  <c r="H190" i="1"/>
  <c r="H182" i="1"/>
  <c r="H181" i="1"/>
  <c r="H193" i="1"/>
  <c r="H178" i="1"/>
  <c r="I174" i="1" s="1"/>
  <c r="H99" i="1"/>
  <c r="I96" i="1" s="1"/>
  <c r="H103" i="1"/>
  <c r="H102" i="1"/>
  <c r="H106" i="1"/>
  <c r="H107" i="1"/>
  <c r="H100" i="1"/>
  <c r="H104" i="1"/>
  <c r="H109" i="1"/>
  <c r="H108" i="1"/>
  <c r="H101" i="1"/>
  <c r="H105" i="1"/>
  <c r="H176" i="1"/>
  <c r="H169" i="1"/>
  <c r="H171" i="1"/>
  <c r="H172" i="1"/>
  <c r="H170" i="1"/>
  <c r="H168" i="1"/>
  <c r="H160" i="1"/>
  <c r="H156" i="1"/>
  <c r="H153" i="1"/>
  <c r="H149" i="1"/>
  <c r="H161" i="1"/>
  <c r="H157" i="1"/>
  <c r="H150" i="1"/>
  <c r="H154" i="1"/>
  <c r="H158" i="1"/>
  <c r="H162" i="1"/>
  <c r="H151" i="1"/>
  <c r="H146" i="1"/>
  <c r="H159" i="1"/>
  <c r="H155" i="1"/>
  <c r="H152" i="1"/>
  <c r="H148" i="1"/>
  <c r="H140" i="1"/>
  <c r="H138" i="1"/>
  <c r="I136" i="1" s="1"/>
  <c r="H141" i="1"/>
  <c r="H142" i="1"/>
  <c r="H116" i="1"/>
  <c r="H120" i="1"/>
  <c r="H117" i="1"/>
  <c r="H118" i="1"/>
  <c r="H119" i="1"/>
  <c r="H121" i="1"/>
  <c r="H122" i="1"/>
  <c r="H114" i="1"/>
  <c r="I111" i="1" s="1"/>
  <c r="H80" i="1"/>
  <c r="H92" i="1"/>
  <c r="H94" i="1"/>
  <c r="H88" i="1"/>
  <c r="H89" i="1"/>
  <c r="H86" i="1"/>
  <c r="H93" i="1"/>
  <c r="H90" i="1"/>
  <c r="H87" i="1"/>
  <c r="H91" i="1"/>
  <c r="H68" i="1"/>
  <c r="H81" i="1"/>
  <c r="H66" i="1"/>
  <c r="H67" i="1"/>
  <c r="H32" i="1"/>
  <c r="H59" i="1"/>
  <c r="H48" i="1"/>
  <c r="H39" i="1"/>
  <c r="H133" i="1"/>
  <c r="I130" i="1" s="1"/>
  <c r="H79" i="1"/>
  <c r="H85" i="1"/>
  <c r="I83" i="1" s="1"/>
  <c r="H202" i="1"/>
  <c r="H134" i="1"/>
  <c r="H163" i="1"/>
  <c r="H128" i="1"/>
  <c r="H44" i="1"/>
  <c r="H46" i="1"/>
  <c r="H47" i="1"/>
  <c r="H45" i="1"/>
  <c r="H115" i="1"/>
  <c r="H73" i="1"/>
  <c r="H24" i="1"/>
  <c r="H23" i="1"/>
  <c r="H200" i="1"/>
  <c r="H22" i="1"/>
  <c r="H199" i="1"/>
  <c r="H167" i="1"/>
  <c r="I165" i="1" s="1"/>
  <c r="H58" i="1"/>
  <c r="H29" i="1"/>
  <c r="H21" i="1"/>
  <c r="I34" i="1"/>
  <c r="H139" i="1"/>
  <c r="H60" i="1"/>
  <c r="H198" i="1"/>
  <c r="H147" i="1"/>
  <c r="H57" i="1"/>
  <c r="H28" i="1"/>
  <c r="I50" i="1"/>
  <c r="H201" i="1"/>
  <c r="H72" i="1"/>
  <c r="I70" i="1" s="1"/>
  <c r="H31" i="1"/>
  <c r="H30" i="1"/>
  <c r="H197" i="1"/>
  <c r="I195" i="1" s="1"/>
  <c r="H78" i="1"/>
  <c r="I76" i="1" s="1"/>
  <c r="H56" i="1"/>
  <c r="H27" i="1"/>
  <c r="H61" i="1"/>
  <c r="H127" i="1"/>
  <c r="I124" i="1" s="1"/>
  <c r="H74" i="1"/>
  <c r="H55" i="1"/>
  <c r="H38" i="1"/>
  <c r="H26" i="1"/>
  <c r="H65" i="1"/>
  <c r="I63" i="1" s="1"/>
  <c r="H54" i="1"/>
  <c r="H37" i="1"/>
  <c r="H25" i="1"/>
  <c r="I144" i="1" l="1"/>
</calcChain>
</file>

<file path=xl/sharedStrings.xml><?xml version="1.0" encoding="utf-8"?>
<sst xmlns="http://schemas.openxmlformats.org/spreadsheetml/2006/main" count="808" uniqueCount="314">
  <si>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</si>
  <si>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</si>
  <si>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</si>
  <si>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</si>
  <si>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</si>
  <si>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</si>
  <si>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</si>
  <si>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</si>
  <si>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</si>
  <si>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</si>
  <si>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</si>
  <si>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Cartel de obra (dimensiones mínimas 3x2m con modelo a ser suministrado por CND).</t>
  </si>
  <si>
    <t>Construcciones provisorias - Obrador y oficinas</t>
  </si>
  <si>
    <t>Oficina para la SdeO Udelar (según Memoria)</t>
  </si>
  <si>
    <t>Equipamiento y mobiliario para la SdeO</t>
  </si>
  <si>
    <t>Otros</t>
  </si>
  <si>
    <t>Limpieza de terreno</t>
  </si>
  <si>
    <t>Barrera y vallado</t>
  </si>
  <si>
    <t>Rubros nuevos (detallar)</t>
  </si>
  <si>
    <t>Nivelación con aporte de material granular o arena “sucia” de acuerdo niveles de proyecto</t>
  </si>
  <si>
    <t>Rubros nuevos  (detallar)</t>
  </si>
  <si>
    <t>10.00</t>
  </si>
  <si>
    <t>11.00</t>
  </si>
  <si>
    <t>12.00</t>
  </si>
  <si>
    <t>13.00</t>
  </si>
  <si>
    <t>HERRERÍA</t>
  </si>
  <si>
    <t>14.00</t>
  </si>
  <si>
    <t>15.00</t>
  </si>
  <si>
    <t>ALUMINIO</t>
  </si>
  <si>
    <t>16.00</t>
  </si>
  <si>
    <t>MESADAS</t>
  </si>
  <si>
    <t>17.00</t>
  </si>
  <si>
    <t>PINTURAS</t>
  </si>
  <si>
    <t>Pruebas, puesta en marcha y regulaciones</t>
  </si>
  <si>
    <t>Grifería</t>
  </si>
  <si>
    <t>Valvulería</t>
  </si>
  <si>
    <t>Tapas de inodoros plásticas de calidad industrial</t>
  </si>
  <si>
    <t>Secador de manos</t>
  </si>
  <si>
    <t>GENERALES DE OBRA</t>
  </si>
  <si>
    <t>Limpieza final de obra</t>
  </si>
  <si>
    <t>Prevencionista</t>
  </si>
  <si>
    <t>Vigilancia y seguridad en obra</t>
  </si>
  <si>
    <t>NOTAS</t>
  </si>
  <si>
    <t>todo componente que figure en planos, planillas y memorias aún cuando no esté especificamente detallado en un rubro, deberá estar incluido en el precio presentado por el oferente.</t>
  </si>
  <si>
    <t xml:space="preserve">vencido el cual no se podrá reclamar por errores imputados al mismo. </t>
  </si>
  <si>
    <t>Nota: se establecerán subtotales parciales por rubro.</t>
  </si>
  <si>
    <t>U</t>
  </si>
  <si>
    <t>GL</t>
  </si>
  <si>
    <t>M3</t>
  </si>
  <si>
    <t>M2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</si>
  <si>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</si>
  <si>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</si>
  <si>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</si>
  <si>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</si>
  <si>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</si>
  <si>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</si>
  <si>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</si>
  <si>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</si>
  <si>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</si>
  <si>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</si>
  <si>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</si>
  <si>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</si>
  <si>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</si>
  <si>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</si>
  <si>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</si>
  <si>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</si>
  <si>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</si>
  <si>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</si>
  <si>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</si>
  <si>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</si>
  <si>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</si>
  <si>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</si>
  <si>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</si>
  <si>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</si>
  <si>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</si>
  <si>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</si>
  <si>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</si>
  <si>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</si>
  <si>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</si>
  <si>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</si>
  <si>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</si>
  <si>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</si>
  <si>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</si>
  <si>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</si>
  <si>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</si>
  <si>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</si>
  <si>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</si>
  <si>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</si>
  <si>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</si>
  <si>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</si>
  <si>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</si>
  <si>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</si>
  <si>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11.2</t>
  </si>
  <si>
    <t>12.1</t>
  </si>
  <si>
    <t>12.2</t>
  </si>
  <si>
    <t>13.1</t>
  </si>
  <si>
    <t>13.2</t>
  </si>
  <si>
    <t>13.3</t>
  </si>
  <si>
    <t>13.4</t>
  </si>
  <si>
    <t>14.1</t>
  </si>
  <si>
    <t>14.2</t>
  </si>
  <si>
    <t>14.3</t>
  </si>
  <si>
    <t>15.1</t>
  </si>
  <si>
    <t>15.2</t>
  </si>
  <si>
    <t>15.3</t>
  </si>
  <si>
    <t>15.4</t>
  </si>
  <si>
    <t>15.5</t>
  </si>
  <si>
    <t>15.6</t>
  </si>
  <si>
    <t>16.1</t>
  </si>
  <si>
    <t>16.1.1</t>
  </si>
  <si>
    <t>16.2</t>
  </si>
  <si>
    <t>17.1</t>
  </si>
  <si>
    <t>17.2</t>
  </si>
  <si>
    <t>17.3</t>
  </si>
  <si>
    <t>17.4</t>
  </si>
  <si>
    <t>17.5</t>
  </si>
  <si>
    <t xml:space="preserve">El Proponente presentará el rubrado en este orden, no podrá incorporar nuevos rubros ni modificar unidades de medición. No obstante, dado que la oferta es global, </t>
  </si>
  <si>
    <t xml:space="preserve">Deberán ser verificados todos los rubros con la información del proyecto: planos y memorias. En el caso de constatar diferencias, éstas deberán ser indicadas en el período de consulta, </t>
  </si>
  <si>
    <t>No se aceptarán rubros globales más que los indicados en el Formulario</t>
  </si>
  <si>
    <t>No se aceptarán rubros incluidos. Deberá respetarse el nivel de desagregación del rubrado</t>
  </si>
  <si>
    <t>Oficina contratista</t>
  </si>
  <si>
    <t>Comedor, depósitos e instalaciones para el personal</t>
  </si>
  <si>
    <t>Depósito de materiales</t>
  </si>
  <si>
    <t>Instalaciones provisorias de agua y luz, electricidad y saneamiento</t>
  </si>
  <si>
    <t xml:space="preserve">Replanteo general de obra </t>
  </si>
  <si>
    <t>1.2.1</t>
  </si>
  <si>
    <t>1.2.2</t>
  </si>
  <si>
    <t>1.2.3</t>
  </si>
  <si>
    <t>1.2.4</t>
  </si>
  <si>
    <t>1.2.5</t>
  </si>
  <si>
    <t>1.2.6</t>
  </si>
  <si>
    <t>CARPINTERÍA MADERA Y EQUIPAMIENTO FIJO</t>
  </si>
  <si>
    <t>16.2.1</t>
  </si>
  <si>
    <t>16.3</t>
  </si>
  <si>
    <t>LLAMADO Nº 02/2021</t>
  </si>
  <si>
    <t>OBRA: PROGRAMA INTEGRAL METROPOLITANO</t>
  </si>
  <si>
    <t xml:space="preserve">IMPLANTACION EN OBRA </t>
  </si>
  <si>
    <t>DEMOLICIONES Y DESMONTAJES</t>
  </si>
  <si>
    <t>Movimiento de tierra, desmontes para nivelación</t>
  </si>
  <si>
    <t>Acondicionamiento del sustrato con tosca apisonada</t>
  </si>
  <si>
    <t xml:space="preserve">ESTRUCTURA </t>
  </si>
  <si>
    <t>Sistema de fundación</t>
  </si>
  <si>
    <t>Contrapiso armado</t>
  </si>
  <si>
    <t>Hormigón armado de losas</t>
  </si>
  <si>
    <t>Hormigón armado de vigas y nervios</t>
  </si>
  <si>
    <t>Hormigón armado de pilares</t>
  </si>
  <si>
    <t>3.4</t>
  </si>
  <si>
    <t>3.5</t>
  </si>
  <si>
    <t>ALBAÑILERIA</t>
  </si>
  <si>
    <t>M1 Cerramiento portante en bloque de hormigón celular tipo retak (incluye pilares, carreras, antepechos, dinteles y armaduras)</t>
  </si>
  <si>
    <t>M2 Cerramiento bloque de hormigón vibrado calado 20x20cm, junta rehundida</t>
  </si>
  <si>
    <t>T1 Cerramiento liviano tipo steel frame interior (incluye doble placa de yeso y aislamiento acústico)</t>
  </si>
  <si>
    <t>T2 Cerramiento liviano tipo steel frame interior  (incluye chapón fenólico y placa antihumedad)</t>
  </si>
  <si>
    <t>Impermeabilización horizontal de muros (capa aisladora de cimientos)</t>
  </si>
  <si>
    <t>Impermeabilización horizontal sobre terreno</t>
  </si>
  <si>
    <t>Impermeabilización en baños</t>
  </si>
  <si>
    <t>impermeabilización de losa de hormigón armado cubierta (incluye aislación térmica, carpeta con pendientes y capa de terminación)</t>
  </si>
  <si>
    <t>Terminacion en antepechos y dinteles incluye impermebilizacion o terminacion correspondiente.</t>
  </si>
  <si>
    <t>3.6</t>
  </si>
  <si>
    <t>4.4</t>
  </si>
  <si>
    <t>4.5</t>
  </si>
  <si>
    <t>4.6</t>
  </si>
  <si>
    <t>4.7</t>
  </si>
  <si>
    <t>4.8</t>
  </si>
  <si>
    <t>4.9</t>
  </si>
  <si>
    <t>4.10</t>
  </si>
  <si>
    <t>PAVIMENTOS Y ZÓCALOS</t>
  </si>
  <si>
    <t>Baldosa monolítica pre pulidas 40cmx40cm Tipo Blangino compacto JB</t>
  </si>
  <si>
    <t>Zócalo de baldosa monolítica pre pulidas 40cmx40cm Tipo Blangino compacto JB</t>
  </si>
  <si>
    <t>Pendientes en piso de hormigón alisado y lavado en patio y exteriores. Lleva juntas</t>
  </si>
  <si>
    <t>REVESTIMIENTOS</t>
  </si>
  <si>
    <t>Revestimiento interior de paramentos cerámico baños</t>
  </si>
  <si>
    <t>Revestimiento interior de paramentos cerámico cocina</t>
  </si>
  <si>
    <t>CIELORRASOS Y CUBIERTAS LIVIANAS</t>
  </si>
  <si>
    <t xml:space="preserve">Cubierta de paneles autoportantes y aislantes tipo ISODEC e=15cm con todos sus accesorios y piezas </t>
  </si>
  <si>
    <t>Cielorraso de placas de yeso tipo Durlock con aislación acústica. Terminación eduído, junta tomada.</t>
  </si>
  <si>
    <t>Cielorraso de placas de yeso tipo Durlock resistente a la humedad. Terminación eduído, junta tomada.</t>
  </si>
  <si>
    <t>A01 – Ventana batiente- Sala de reuniones b</t>
  </si>
  <si>
    <t>A02 – Ventana corrediza- oficinas-administración-salas-circulación</t>
  </si>
  <si>
    <t>A03 – Ventana corrediza – Baños</t>
  </si>
  <si>
    <t>A04 – Ventana corrediza – Anexo – Sala de artesanías – Kitchenette</t>
  </si>
  <si>
    <t>A05 – Puerta Ventana corrediza – Sala de artesanías – Cocina –Comedor</t>
  </si>
  <si>
    <t>A06 – Puerta Ventana corrediza – Anexos</t>
  </si>
  <si>
    <t>A07 – Puerta Ventana corrediza – Sala de reuniones b – Hall</t>
  </si>
  <si>
    <t>A08 – Puerta Ventana corrediza – Hall</t>
  </si>
  <si>
    <t>A09 – Ventana guillotina – Administración</t>
  </si>
  <si>
    <t>8.5</t>
  </si>
  <si>
    <t>8.6</t>
  </si>
  <si>
    <t>8.7</t>
  </si>
  <si>
    <t>8.8</t>
  </si>
  <si>
    <t>8.9</t>
  </si>
  <si>
    <t>8.10</t>
  </si>
  <si>
    <t>Notas: Incluye suministro y colocacion. Incluidos accesorios y herrajes.</t>
  </si>
  <si>
    <t>H01 – Protección tipo reja – Sala de reuniones b</t>
  </si>
  <si>
    <t>H02 – Protección tipo reja – oficinas-administración-salas-circulación</t>
  </si>
  <si>
    <t>H03 – Protección tipo reja – Baños</t>
  </si>
  <si>
    <t>H04 – Protección tipo reja – Anexo – Sala de artesanías – Kitchenette</t>
  </si>
  <si>
    <t>H05 – Protección tipo reja batiente doble – Sala de artesanías – Cocina –Comedor</t>
  </si>
  <si>
    <t>H06 – Protección tipo reja batiente doble – Anexos</t>
  </si>
  <si>
    <t>H07 – Protección tipo cortina de enrollar – Exterior techado (incluye automatismo)</t>
  </si>
  <si>
    <t>H08 – Puerta batiente simple – Circulación</t>
  </si>
  <si>
    <t>H09 - Ventana batiente simple - Circulación</t>
  </si>
  <si>
    <t>H10 – Protección tipo reja - Circulación</t>
  </si>
  <si>
    <t>9.7</t>
  </si>
  <si>
    <t>9.8</t>
  </si>
  <si>
    <t>9.9</t>
  </si>
  <si>
    <t>9.10</t>
  </si>
  <si>
    <t>9.11</t>
  </si>
  <si>
    <t>C01 – Puerta batiente simple – Salas – Oficinas – Administración</t>
  </si>
  <si>
    <t>C02 – Puerta batiente simple – Alojamiento – servicios</t>
  </si>
  <si>
    <t>C03 – Puerta batiente simple – Sala de música</t>
  </si>
  <si>
    <t>C04 – Mueble con puertas tipo batientes  – Sala de música</t>
  </si>
  <si>
    <t>C05 – Mueble con puertas tipo batientes  – Sala de Artesanías</t>
  </si>
  <si>
    <t>C06 – Mueble con puertas tipo corredizas  – Circulación</t>
  </si>
  <si>
    <t>C07 – Mueble bajo mesada  – Cocina – Comedor – Kitchenette</t>
  </si>
  <si>
    <t>C08 – Mostrador – Administración</t>
  </si>
  <si>
    <t>10.5</t>
  </si>
  <si>
    <t>10.6</t>
  </si>
  <si>
    <t>10.7</t>
  </si>
  <si>
    <t>10.8</t>
  </si>
  <si>
    <t>10.9</t>
  </si>
  <si>
    <t>ESPEJOS</t>
  </si>
  <si>
    <t>E01 – Espejo sobre lavamanos – Baño</t>
  </si>
  <si>
    <t>11.1</t>
  </si>
  <si>
    <t>G01 – Mesada de granito nacional  – Cocina – Comedor - Kitchenette</t>
  </si>
  <si>
    <t>Pintura para exteriores. Exterior e interior</t>
  </si>
  <si>
    <t xml:space="preserve">Pintura para interiores látex mate, blanco, sobre sellador y enduido </t>
  </si>
  <si>
    <t xml:space="preserve">Pintura para cielorrasos interior, (pintura antihongo) en cielorrasos de yeso, color blanco tiza </t>
  </si>
  <si>
    <t>Esmalte Sintético para metal, sobre fondo antioxido en herrería</t>
  </si>
  <si>
    <t>13.5</t>
  </si>
  <si>
    <t>INSTALACION SANITARIA</t>
  </si>
  <si>
    <t>Sistema de desagües primario y secundario</t>
  </si>
  <si>
    <t>Abastecimiento y distribución de agua fría potable y de servicio</t>
  </si>
  <si>
    <t>Artefactos sanitarios y accesorios</t>
  </si>
  <si>
    <t>Fluxores y vertederos</t>
  </si>
  <si>
    <t>Cisternas</t>
  </si>
  <si>
    <t>Inodoros</t>
  </si>
  <si>
    <t>Inodoros para baños accesibles</t>
  </si>
  <si>
    <t xml:space="preserve">Piletas para baños accesibles </t>
  </si>
  <si>
    <t>Suministrador de jabón</t>
  </si>
  <si>
    <t xml:space="preserve">Portarrollos cerámicos de papel higiénico </t>
  </si>
  <si>
    <t>Piezas accesorias: sifones, colillas, tapajuntas, tornillos de sujeción de artefactos, válvulas</t>
  </si>
  <si>
    <t>Tramitaciones, inspecciones y habilitaciones de instalación de desagüe y abastecimiento</t>
  </si>
  <si>
    <t>14.4</t>
  </si>
  <si>
    <t>14.5</t>
  </si>
  <si>
    <t>14.6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</si>
  <si>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</si>
  <si>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</si>
  <si>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</si>
  <si>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</si>
  <si>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</si>
  <si>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</si>
  <si>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</si>
  <si>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</si>
  <si>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</si>
  <si>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</si>
  <si>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14.3.11</t>
  </si>
  <si>
    <t>14.3.12</t>
  </si>
  <si>
    <t>INSTALACION ELECTRICA E ILUMINACION</t>
  </si>
  <si>
    <t>Suministro e instalación de nuevos tableros completos.</t>
  </si>
  <si>
    <t>Suministro e instalación de canalizaciones subterráneas, canalizaciones aparentes y línea nueva. Desde CGP existente a tableros generales.</t>
  </si>
  <si>
    <t>Medición de la tierra existente y confirmación que la misma cumple con el reglamento de UTE. Puesta a tierra al lado de la CGP.</t>
  </si>
  <si>
    <t>Suministro e instalación de sistema de protección contra descargas atmosféricas (incluye pruebas, puesta en marcha y regulaciones)</t>
  </si>
  <si>
    <t xml:space="preserve">Suministro e instalación de sistema de datos y otras corrientes débiles </t>
  </si>
  <si>
    <t>ESPACIOS EXTERIORES</t>
  </si>
  <si>
    <t>Acceso peatonal</t>
  </si>
  <si>
    <t>Suministro y colocación de portón de hierro doble hoja corredizo en acceso principal.</t>
  </si>
  <si>
    <t>Acceso vehicular</t>
  </si>
  <si>
    <t>Demolición de cordón existente</t>
  </si>
  <si>
    <t>Reubicación de luminaria existente</t>
  </si>
  <si>
    <t>Conformación de cordón cuneta</t>
  </si>
  <si>
    <t>Desmonte y preparación del sustrato. Terminación asfalto</t>
  </si>
  <si>
    <t>Suministro y colocación de portón de hierro corredizo de una hoja</t>
  </si>
  <si>
    <t>Cerco</t>
  </si>
  <si>
    <t>Retiro de cerco existente</t>
  </si>
  <si>
    <t>Suministro y colocación de cerco olímpico perimetral</t>
  </si>
  <si>
    <t>Canal a cielo abierto</t>
  </si>
  <si>
    <t>16.3.1</t>
  </si>
  <si>
    <t>16.3.2</t>
  </si>
  <si>
    <t>16.4</t>
  </si>
  <si>
    <t>16.5</t>
  </si>
  <si>
    <t>Ayuda a subcontratos</t>
  </si>
  <si>
    <t>Consumos Agua y Energía Eléctrica</t>
  </si>
  <si>
    <t>17.6</t>
  </si>
  <si>
    <t>MES</t>
  </si>
  <si>
    <t>ETAPA 1: PIM + ACCESO VEHICULAR + CAMINERIA EXTERIOR + ESTACIONAMIENTO</t>
  </si>
  <si>
    <t>Fotogalería</t>
  </si>
  <si>
    <t>Desmontaje de módulos de hierro</t>
  </si>
  <si>
    <t xml:space="preserve">Contrapiso de hormigón alisado y peinado </t>
  </si>
  <si>
    <t>Montaje de módulo de hierro</t>
  </si>
  <si>
    <t>Eléctrica – Iluminación de módulos</t>
  </si>
  <si>
    <t>16.3.3</t>
  </si>
  <si>
    <t>16.3.4</t>
  </si>
  <si>
    <t>16.3.5</t>
  </si>
  <si>
    <t>Estacionamiento</t>
  </si>
  <si>
    <t>Nivelación y terminación con balastro apisonado</t>
  </si>
  <si>
    <t>Caminería exterior</t>
  </si>
  <si>
    <t xml:space="preserve">Desmonte y preparación del sustrato con tosca compactada </t>
  </si>
  <si>
    <t>ML</t>
  </si>
  <si>
    <t>16.5.1</t>
  </si>
  <si>
    <t>16.5.2</t>
  </si>
  <si>
    <t>16.6</t>
  </si>
  <si>
    <t>16.6.1</t>
  </si>
  <si>
    <t>16.6.2</t>
  </si>
  <si>
    <t>16.7</t>
  </si>
  <si>
    <t>16.8</t>
  </si>
  <si>
    <t>ETAPA 2: ANEXO + CERCO NUEVO + FOTOGALERIA + ESPACIOS EXTERIORES</t>
  </si>
  <si>
    <t>SUB TOTAL OBRA ETAPA 2</t>
  </si>
  <si>
    <t>SUB TOTAL OBRA ETAPA 1</t>
  </si>
  <si>
    <t>M. IMPONIBLE SUBRUBRO 
Pesos uruguayos</t>
  </si>
  <si>
    <t>M. IMPONIBLE RUBRO Pesos uruguayos</t>
  </si>
  <si>
    <t>% del M. IMPONIBLE en M. IMPONIBLE Total</t>
  </si>
  <si>
    <r>
      <t xml:space="preserve">SUB TOTAL OBRA ETAPA 1 + ETAPA 2 </t>
    </r>
    <r>
      <rPr>
        <b/>
        <sz val="20"/>
        <rFont val="Arial"/>
        <family val="2"/>
      </rPr>
      <t>(se considera el rubro Implantación de Obra de ETAPA 1)</t>
    </r>
  </si>
  <si>
    <t>IMPLANTACION EN OBRA (para las dos etapas)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</si>
</sst>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 %"/>
    <numFmt numFmtId="165" formatCode="[$$-2C0A]\ #,##0.00"/>
    <numFmt numFmtId="166" formatCode="0.00\ %"/>
    <numFmt numFmtId="167" formatCode="d\.m\.yy;@"/>
    <numFmt numFmtId="168" formatCode="0.0"/>
    <numFmt numFmtId="169" formatCode="0.00;[Red]0.00"/>
  </numFmts>
  <fonts count="2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6"/>
      <color rgb="FF000000"/>
      <name val="Arial"/>
      <family val="2"/>
      <charset val="1"/>
    </font>
    <font>
      <b/>
      <sz val="14"/>
      <name val="Arial"/>
      <family val="2"/>
      <charset val="1"/>
    </font>
    <font>
      <sz val="16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6"/>
      <color rgb="FF000000"/>
      <name val="Calibri"/>
      <family val="2"/>
      <charset val="1"/>
    </font>
    <font>
      <sz val="11"/>
      <name val="Arial"/>
      <family val="2"/>
      <charset val="1"/>
    </font>
    <font>
      <sz val="2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color rgb="FF000000"/>
      <name val="Arial Black"/>
    </font>
    <font>
      <sz val="11"/>
      <name val="Arial"/>
      <family val="2"/>
    </font>
    <font>
      <sz val="11"/>
      <color rgb="FF000000"/>
      <name val="Arial"/>
      <family val="2"/>
    </font>
    <font>
      <b/>
      <sz val="18"/>
      <name val="Arial"/>
      <family val="2"/>
      <charset val="1"/>
    </font>
    <font>
      <sz val="18"/>
      <color rgb="FF000000"/>
      <name val="Calibri"/>
      <family val="2"/>
      <charset val="1"/>
    </font>
    <font>
      <sz val="18"/>
      <color rgb="FF000000"/>
      <name val="Arial"/>
      <family val="2"/>
      <charset val="1"/>
    </font>
    <font>
      <sz val="8"/>
      <name val="Calibri"/>
      <family val="2"/>
      <charset val="1"/>
    </font>
    <font>
      <i/>
      <sz val="11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  <charset val="1"/>
    </font>
    <font>
      <sz val="26"/>
      <color rgb="FF000000"/>
      <name val="Calibri"/>
      <family val="2"/>
      <charset val="1"/>
    </font>
    <font>
      <sz val="26"/>
      <color rgb="FF000000"/>
      <name val="Arial"/>
      <family val="2"/>
      <charset val="1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164" fontId="14" fillId="0" borderId="0" applyBorder="0" applyProtection="0"/>
    <xf numFmtId="164" fontId="14" fillId="0" borderId="0" applyBorder="0" applyProtection="0"/>
    <xf numFmtId="0" fontId="23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7" fillId="0" borderId="0" xfId="0" applyFont="1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/>
    <xf numFmtId="0" fontId="0" fillId="0" borderId="3" xfId="0" applyBorder="1" applyAlignment="1">
      <alignment horizontal="center" vertical="center"/>
    </xf>
    <xf numFmtId="0" fontId="3" fillId="0" borderId="4" xfId="0" applyFont="1" applyBorder="1"/>
    <xf numFmtId="0" fontId="4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" fillId="0" borderId="2" xfId="0" applyFont="1" applyBorder="1"/>
    <xf numFmtId="0" fontId="9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7" fillId="3" borderId="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left" wrapText="1"/>
    </xf>
    <xf numFmtId="165" fontId="7" fillId="0" borderId="7" xfId="0" applyNumberFormat="1" applyFont="1" applyBorder="1" applyAlignment="1">
      <alignment horizontal="center" vertical="center" wrapText="1"/>
    </xf>
    <xf numFmtId="166" fontId="7" fillId="2" borderId="1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166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1" applyNumberFormat="1" applyFont="1" applyBorder="1" applyAlignment="1" applyProtection="1">
      <alignment horizontal="center" vertical="center"/>
    </xf>
    <xf numFmtId="0" fontId="7" fillId="0" borderId="11" xfId="0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top" wrapText="1" indent="1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2" applyNumberFormat="1" applyFont="1" applyAlignment="1">
      <alignment horizontal="right" vertical="top" wrapText="1" indent="1"/>
    </xf>
    <xf numFmtId="0" fontId="4" fillId="0" borderId="0" xfId="2" applyNumberFormat="1" applyFont="1" applyAlignment="1">
      <alignment horizontal="left" vertical="top" wrapText="1"/>
    </xf>
    <xf numFmtId="0" fontId="4" fillId="0" borderId="0" xfId="2" applyNumberFormat="1" applyFont="1" applyAlignment="1">
      <alignment horizontal="center" vertical="top" wrapText="1"/>
    </xf>
    <xf numFmtId="0" fontId="7" fillId="0" borderId="0" xfId="2" applyNumberFormat="1" applyFont="1" applyAlignment="1">
      <alignment horizontal="right" vertical="top" wrapText="1" indent="1"/>
    </xf>
    <xf numFmtId="0" fontId="7" fillId="0" borderId="0" xfId="2" applyNumberFormat="1" applyFont="1" applyAlignment="1">
      <alignment horizontal="left" vertical="top" wrapText="1"/>
    </xf>
    <xf numFmtId="167" fontId="2" fillId="0" borderId="0" xfId="2" applyNumberFormat="1" applyFont="1" applyAlignment="1">
      <alignment horizontal="right" vertical="top" indent="1" shrinkToFit="1"/>
    </xf>
    <xf numFmtId="168" fontId="2" fillId="0" borderId="0" xfId="2" applyNumberFormat="1" applyFont="1" applyAlignment="1">
      <alignment horizontal="right" vertical="top" indent="1" shrinkToFit="1"/>
    </xf>
    <xf numFmtId="0" fontId="2" fillId="0" borderId="0" xfId="2" applyNumberFormat="1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166" fontId="12" fillId="0" borderId="0" xfId="1" applyNumberFormat="1" applyFont="1" applyBorder="1" applyAlignment="1" applyProtection="1">
      <alignment horizontal="center" vertical="center"/>
    </xf>
    <xf numFmtId="0" fontId="13" fillId="0" borderId="0" xfId="0" applyFont="1"/>
    <xf numFmtId="0" fontId="2" fillId="0" borderId="0" xfId="0" applyFont="1" applyAlignment="1">
      <alignment wrapText="1"/>
    </xf>
    <xf numFmtId="0" fontId="15" fillId="0" borderId="0" xfId="0" applyFont="1"/>
    <xf numFmtId="169" fontId="1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7" fillId="2" borderId="0" xfId="0" applyFont="1" applyFill="1"/>
    <xf numFmtId="0" fontId="17" fillId="0" borderId="0" xfId="0" applyFont="1" applyAlignment="1">
      <alignment horizontal="center" vertical="center"/>
    </xf>
    <xf numFmtId="0" fontId="16" fillId="2" borderId="0" xfId="1" applyNumberFormat="1" applyFont="1" applyFill="1" applyBorder="1" applyAlignment="1" applyProtection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left" wrapText="1"/>
    </xf>
    <xf numFmtId="165" fontId="3" fillId="0" borderId="7" xfId="0" applyNumberFormat="1" applyFont="1" applyBorder="1" applyAlignment="1">
      <alignment horizontal="center" vertical="center" wrapText="1"/>
    </xf>
    <xf numFmtId="0" fontId="19" fillId="0" borderId="6" xfId="0" applyFont="1" applyBorder="1"/>
    <xf numFmtId="0" fontId="20" fillId="0" borderId="9" xfId="0" applyFont="1" applyBorder="1" applyAlignment="1">
      <alignment horizontal="center"/>
    </xf>
    <xf numFmtId="0" fontId="19" fillId="0" borderId="9" xfId="0" applyFont="1" applyBorder="1"/>
    <xf numFmtId="0" fontId="19" fillId="0" borderId="7" xfId="0" applyFont="1" applyBorder="1"/>
    <xf numFmtId="165" fontId="18" fillId="3" borderId="1" xfId="0" applyNumberFormat="1" applyFont="1" applyFill="1" applyBorder="1" applyAlignment="1">
      <alignment horizontal="center" vertical="center" wrapText="1"/>
    </xf>
    <xf numFmtId="165" fontId="18" fillId="0" borderId="7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Alignment="1" applyProtection="1">
      <alignment horizontal="left" vertical="top" wrapText="1"/>
      <protection locked="0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25" fillId="0" borderId="6" xfId="0" applyFont="1" applyBorder="1"/>
    <xf numFmtId="0" fontId="26" fillId="0" borderId="9" xfId="0" applyFont="1" applyBorder="1" applyAlignment="1">
      <alignment horizontal="center"/>
    </xf>
    <xf numFmtId="0" fontId="25" fillId="0" borderId="9" xfId="0" applyFont="1" applyBorder="1"/>
    <xf numFmtId="0" fontId="25" fillId="0" borderId="7" xfId="0" applyFont="1" applyBorder="1"/>
    <xf numFmtId="165" fontId="24" fillId="3" borderId="1" xfId="0" applyNumberFormat="1" applyFont="1" applyFill="1" applyBorder="1" applyAlignment="1">
      <alignment horizontal="center" vertical="center" wrapText="1"/>
    </xf>
    <xf numFmtId="165" fontId="24" fillId="0" borderId="0" xfId="0" applyNumberFormat="1" applyFont="1" applyBorder="1" applyAlignment="1">
      <alignment horizontal="center"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4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0" fillId="2" borderId="1" xfId="0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2" fontId="9" fillId="4" borderId="1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165" fontId="24" fillId="0" borderId="6" xfId="0" applyNumberFormat="1" applyFont="1" applyBorder="1" applyAlignment="1">
      <alignment horizontal="center" vertical="center" wrapText="1"/>
    </xf>
    <xf numFmtId="165" fontId="24" fillId="0" borderId="9" xfId="0" applyNumberFormat="1" applyFont="1" applyFill="1" applyBorder="1" applyAlignment="1">
      <alignment horizontal="center" vertical="center" wrapText="1"/>
    </xf>
    <xf numFmtId="0" fontId="16" fillId="0" borderId="0" xfId="1" applyNumberFormat="1" applyFont="1" applyFill="1" applyBorder="1" applyAlignment="1" applyProtection="1">
      <alignment horizontal="center" vertical="center"/>
    </xf>
  </cellXfs>
  <cellStyles count="4">
    <cellStyle name="Excel Built-in Explanatory Text" xfId="3" xr:uid="{05D0836E-4B4F-4333-9A26-9F8B83DC87F0}"/>
    <cellStyle name="Normal" xfId="0" builtinId="0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4"/>
  <sheetViews>
    <sheetView topLeftCell="D202" zoomScale="75" zoomScaleNormal="75" workbookViewId="0">
      <selection activeCell="J229" sqref="J229"/>
    </sheetView>
  </sheetViews>
  <sheetFormatPr baseColWidth="10" defaultColWidth="9.140625" defaultRowHeight="20.25" x14ac:dyDescent="0.3"/>
  <cols>
    <col min="1" max="1" width="15.28515625" customWidth="1"/>
    <col min="2" max="2" width="111.140625" style="1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9" width="30.7109375" customWidth="1"/>
    <col min="10" max="10" width="31" customWidth="1"/>
    <col min="11" max="13" width="30.7109375" customWidth="1"/>
    <col min="14" max="1029" width="10.7109375" customWidth="1"/>
  </cols>
  <sheetData>
    <row r="1" spans="1:13" x14ac:dyDescent="0.3">
      <c r="G1" s="3"/>
      <c r="H1" s="3"/>
      <c r="I1" s="3"/>
      <c r="K1" s="3"/>
      <c r="L1" s="3"/>
      <c r="M1" s="3"/>
    </row>
    <row r="2" spans="1:13" x14ac:dyDescent="0.3">
      <c r="A2" s="4"/>
      <c r="B2" s="5"/>
      <c r="G2" s="3"/>
      <c r="H2" s="3"/>
      <c r="I2" s="3"/>
      <c r="K2" s="3"/>
      <c r="L2" s="3"/>
      <c r="M2" s="3"/>
    </row>
    <row r="3" spans="1:13" ht="31.5" customHeight="1" x14ac:dyDescent="0.25">
      <c r="A3" s="105" t="s">
        <v>0</v>
      </c>
      <c r="B3" s="105"/>
      <c r="C3" s="106" t="s">
        <v>1</v>
      </c>
      <c r="D3" s="106"/>
      <c r="E3" s="106"/>
      <c r="F3" s="106"/>
      <c r="G3" s="106"/>
      <c r="H3" s="106"/>
      <c r="I3" s="106"/>
      <c r="J3" s="91"/>
      <c r="K3" s="91"/>
      <c r="L3" s="91"/>
      <c r="M3" s="91"/>
    </row>
    <row r="4" spans="1:13" x14ac:dyDescent="0.3">
      <c r="A4" s="6"/>
      <c r="B4" s="7"/>
      <c r="G4" s="3"/>
      <c r="H4" s="3"/>
      <c r="I4" s="3"/>
      <c r="K4" s="3"/>
      <c r="L4" s="3"/>
      <c r="M4" s="3"/>
    </row>
    <row r="5" spans="1:13" x14ac:dyDescent="0.3">
      <c r="A5" s="4" t="s">
        <v>134</v>
      </c>
      <c r="B5" s="5"/>
      <c r="G5" s="3"/>
      <c r="H5" s="3"/>
      <c r="I5" s="3"/>
      <c r="K5" s="3"/>
      <c r="L5" s="3"/>
      <c r="M5" s="3"/>
    </row>
    <row r="6" spans="1:13" x14ac:dyDescent="0.3">
      <c r="A6" s="8"/>
      <c r="B6" s="5"/>
      <c r="G6" s="3"/>
      <c r="H6" s="3"/>
      <c r="I6" s="3"/>
      <c r="K6" s="3"/>
      <c r="L6" s="3"/>
      <c r="M6" s="3"/>
    </row>
    <row r="7" spans="1:13" x14ac:dyDescent="0.3">
      <c r="A7" s="4" t="s">
        <v>2</v>
      </c>
      <c r="B7" s="9"/>
      <c r="G7" s="3"/>
      <c r="H7" s="3"/>
      <c r="I7" s="3"/>
      <c r="K7" s="3"/>
      <c r="L7" s="3"/>
      <c r="M7" s="3"/>
    </row>
    <row r="8" spans="1:13" x14ac:dyDescent="0.3">
      <c r="A8" s="4"/>
      <c r="B8" s="9"/>
      <c r="G8" s="3"/>
      <c r="H8" s="3"/>
      <c r="I8" s="3"/>
      <c r="K8" s="3"/>
      <c r="L8" s="3"/>
      <c r="M8" s="3"/>
    </row>
    <row r="9" spans="1:13" ht="21" thickBot="1" x14ac:dyDescent="0.35">
      <c r="A9" s="4" t="s">
        <v>3</v>
      </c>
      <c r="B9" s="9"/>
      <c r="G9" s="3"/>
      <c r="H9" s="3"/>
      <c r="I9" s="3"/>
      <c r="K9" s="3"/>
      <c r="L9" s="3"/>
      <c r="M9" s="3"/>
    </row>
    <row r="10" spans="1:13" ht="19.7" customHeight="1" thickBot="1" x14ac:dyDescent="0.35">
      <c r="A10" s="4"/>
      <c r="B10" s="9"/>
      <c r="C10" s="10"/>
      <c r="D10" s="11"/>
      <c r="E10" s="10"/>
      <c r="F10" s="10"/>
      <c r="G10" s="107" t="s">
        <v>4</v>
      </c>
      <c r="H10" s="107"/>
      <c r="I10" s="107"/>
      <c r="J10" s="10"/>
      <c r="K10" s="107" t="s">
        <v>4</v>
      </c>
      <c r="L10" s="107"/>
      <c r="M10" s="107"/>
    </row>
    <row r="11" spans="1:13" ht="9.9499999999999993" customHeight="1" thickBot="1" x14ac:dyDescent="0.35">
      <c r="A11" s="12"/>
      <c r="B11" s="9"/>
      <c r="C11" s="10"/>
      <c r="D11" s="11"/>
      <c r="E11" s="10"/>
      <c r="F11" s="10"/>
      <c r="G11" s="3"/>
      <c r="H11" s="3"/>
      <c r="I11" s="13"/>
      <c r="J11" s="10"/>
      <c r="K11" s="3"/>
      <c r="L11" s="3"/>
      <c r="M11" s="13"/>
    </row>
    <row r="12" spans="1:13" ht="19.7" customHeight="1" thickBot="1" x14ac:dyDescent="0.35">
      <c r="A12" s="14"/>
      <c r="B12" s="15"/>
      <c r="C12" s="16"/>
      <c r="D12" s="17"/>
      <c r="E12" s="16"/>
      <c r="F12" s="16"/>
      <c r="G12" s="108" t="s">
        <v>4</v>
      </c>
      <c r="H12" s="108"/>
      <c r="I12" s="108"/>
      <c r="J12" s="16"/>
      <c r="K12" s="108" t="s">
        <v>4</v>
      </c>
      <c r="L12" s="108"/>
      <c r="M12" s="108"/>
    </row>
    <row r="13" spans="1:13" ht="21" thickBot="1" x14ac:dyDescent="0.35">
      <c r="A13" s="18"/>
      <c r="B13" s="5"/>
      <c r="G13" s="3"/>
      <c r="H13" s="3"/>
      <c r="I13" s="13"/>
      <c r="K13" s="3"/>
      <c r="L13" s="3"/>
      <c r="M13" s="13"/>
    </row>
    <row r="14" spans="1:13" s="22" customFormat="1" ht="55.5" customHeight="1" thickBot="1" x14ac:dyDescent="0.3">
      <c r="A14" s="109" t="s">
        <v>135</v>
      </c>
      <c r="B14" s="109"/>
      <c r="C14" s="19" t="s">
        <v>5</v>
      </c>
      <c r="D14" s="20" t="s">
        <v>6</v>
      </c>
      <c r="E14" s="19" t="s">
        <v>7</v>
      </c>
      <c r="F14" s="19" t="s">
        <v>8</v>
      </c>
      <c r="G14" s="21" t="s">
        <v>9</v>
      </c>
      <c r="H14" s="110" t="s">
        <v>10</v>
      </c>
      <c r="I14" s="110"/>
      <c r="J14" s="19" t="s">
        <v>309</v>
      </c>
      <c r="K14" s="21" t="s">
        <v>310</v>
      </c>
      <c r="L14" s="110" t="s">
        <v>311</v>
      </c>
      <c r="M14" s="110"/>
    </row>
    <row r="15" spans="1:13" s="22" customFormat="1" ht="19.5" customHeight="1" x14ac:dyDescent="0.25">
      <c r="A15" s="84"/>
      <c r="B15" s="85"/>
      <c r="C15" s="86"/>
      <c r="D15" s="87"/>
      <c r="E15" s="86"/>
      <c r="F15" s="86"/>
      <c r="G15" s="88"/>
      <c r="H15" s="89"/>
      <c r="I15" s="89"/>
      <c r="J15" s="86"/>
      <c r="K15" s="88"/>
      <c r="L15" s="89"/>
      <c r="M15" s="89"/>
    </row>
    <row r="16" spans="1:13" s="22" customFormat="1" ht="35.25" customHeight="1" x14ac:dyDescent="0.25">
      <c r="A16" s="111" t="s">
        <v>285</v>
      </c>
      <c r="B16" s="112"/>
      <c r="C16" s="112"/>
      <c r="D16" s="112"/>
      <c r="E16" s="112"/>
      <c r="F16" s="112"/>
      <c r="G16" s="112"/>
      <c r="H16" s="112"/>
      <c r="I16" s="112"/>
      <c r="J16" s="92"/>
      <c r="K16" s="92"/>
      <c r="L16" s="92"/>
      <c r="M16" s="92"/>
    </row>
    <row r="17" spans="1:14" ht="21" thickBot="1" x14ac:dyDescent="0.35">
      <c r="A17" s="23"/>
      <c r="B17" s="24"/>
      <c r="G17" s="3"/>
      <c r="H17" s="3"/>
      <c r="I17" s="3"/>
      <c r="K17" s="3"/>
      <c r="L17" s="3"/>
      <c r="M17" s="3"/>
    </row>
    <row r="18" spans="1:14" ht="21" customHeight="1" thickBot="1" x14ac:dyDescent="0.3">
      <c r="A18" s="82">
        <v>1</v>
      </c>
      <c r="B18" s="71" t="s">
        <v>313</v>
      </c>
      <c r="C18" s="72"/>
      <c r="D18" s="73"/>
      <c r="E18" s="74"/>
      <c r="F18" s="74"/>
      <c r="G18" s="70">
        <f>SUM(F20:F33)</f>
        <v>0</v>
      </c>
      <c r="H18" s="75"/>
      <c r="I18" s="70" t="e">
        <f>SUM(H20:H33)</f>
        <v>#DIV/0!</v>
      </c>
      <c r="J18" s="74"/>
      <c r="K18" s="70">
        <f>SUM(J20:J33)</f>
        <v>0</v>
      </c>
      <c r="L18" s="75"/>
      <c r="M18" s="70" t="e">
        <f>SUM(L20:L33)</f>
        <v>#DIV/0!</v>
      </c>
    </row>
    <row r="19" spans="1:14" ht="21" customHeight="1" x14ac:dyDescent="0.3">
      <c r="A19" s="31"/>
      <c r="B19" s="32"/>
      <c r="C19" s="33"/>
      <c r="D19" s="34"/>
      <c r="E19" s="33"/>
      <c r="F19" s="33"/>
      <c r="G19" s="31"/>
      <c r="H19" s="31"/>
      <c r="I19" s="35"/>
      <c r="J19" s="33"/>
      <c r="K19" s="31"/>
      <c r="L19" s="31"/>
      <c r="M19" s="35"/>
    </row>
    <row r="20" spans="1:14" x14ac:dyDescent="0.3">
      <c r="A20" s="65" t="s">
        <v>50</v>
      </c>
      <c r="B20" s="65" t="s">
        <v>11</v>
      </c>
      <c r="C20" s="36"/>
      <c r="D20" s="64" t="s">
        <v>46</v>
      </c>
      <c r="E20" s="90"/>
      <c r="F20" s="67">
        <f>+C20*E20</f>
        <v>0</v>
      </c>
      <c r="G20" s="68"/>
      <c r="H20" s="69" t="e">
        <f>+F20/$G$205</f>
        <v>#DIV/0!</v>
      </c>
      <c r="I20" s="40"/>
      <c r="J20" s="67"/>
      <c r="K20" s="68"/>
      <c r="L20" s="69" t="e">
        <f>+J20/$K$205</f>
        <v>#DIV/0!</v>
      </c>
      <c r="M20" s="40"/>
    </row>
    <row r="21" spans="1:14" ht="20.25" customHeight="1" x14ac:dyDescent="0.35">
      <c r="A21" s="65" t="s">
        <v>51</v>
      </c>
      <c r="B21" s="66" t="s">
        <v>12</v>
      </c>
      <c r="C21" s="36"/>
      <c r="D21" s="64" t="s">
        <v>47</v>
      </c>
      <c r="E21" s="90"/>
      <c r="F21" s="67">
        <f t="shared" ref="F21:F22" si="0">+C21*E21</f>
        <v>0</v>
      </c>
      <c r="G21" s="39"/>
      <c r="H21" s="67" t="e">
        <f t="shared" ref="H21:H32" si="1">+F21/$G$205</f>
        <v>#DIV/0!</v>
      </c>
      <c r="I21" s="38"/>
      <c r="J21" s="67"/>
      <c r="K21" s="39"/>
      <c r="L21" s="69" t="e">
        <f t="shared" ref="L21:L32" si="2">+J21/$K$205</f>
        <v>#DIV/0!</v>
      </c>
      <c r="M21" s="38"/>
    </row>
    <row r="22" spans="1:14" ht="20.25" customHeight="1" x14ac:dyDescent="0.35">
      <c r="A22" s="65" t="s">
        <v>125</v>
      </c>
      <c r="B22" s="66" t="s">
        <v>120</v>
      </c>
      <c r="C22" s="36"/>
      <c r="D22" s="64" t="s">
        <v>47</v>
      </c>
      <c r="E22" s="90"/>
      <c r="F22" s="67">
        <f t="shared" si="0"/>
        <v>0</v>
      </c>
      <c r="G22" s="39"/>
      <c r="H22" s="67" t="e">
        <f t="shared" si="1"/>
        <v>#DIV/0!</v>
      </c>
      <c r="I22" s="38"/>
      <c r="J22" s="67"/>
      <c r="K22" s="39"/>
      <c r="L22" s="69" t="e">
        <f t="shared" si="2"/>
        <v>#DIV/0!</v>
      </c>
      <c r="M22" s="38"/>
    </row>
    <row r="23" spans="1:14" ht="20.25" customHeight="1" x14ac:dyDescent="0.35">
      <c r="A23" s="65" t="s">
        <v>126</v>
      </c>
      <c r="B23" s="66" t="s">
        <v>121</v>
      </c>
      <c r="C23" s="36"/>
      <c r="D23" s="64" t="s">
        <v>47</v>
      </c>
      <c r="E23" s="90"/>
      <c r="F23" s="67">
        <f t="shared" ref="F23:F32" si="3">+C23*E23</f>
        <v>0</v>
      </c>
      <c r="G23" s="39"/>
      <c r="H23" s="67" t="e">
        <f t="shared" si="1"/>
        <v>#DIV/0!</v>
      </c>
      <c r="I23" s="38"/>
      <c r="J23" s="67"/>
      <c r="K23" s="39"/>
      <c r="L23" s="69" t="e">
        <f t="shared" si="2"/>
        <v>#DIV/0!</v>
      </c>
      <c r="M23" s="38"/>
    </row>
    <row r="24" spans="1:14" ht="20.25" customHeight="1" x14ac:dyDescent="0.35">
      <c r="A24" s="65" t="s">
        <v>127</v>
      </c>
      <c r="B24" s="66" t="s">
        <v>13</v>
      </c>
      <c r="C24" s="36"/>
      <c r="D24" s="64" t="s">
        <v>47</v>
      </c>
      <c r="E24" s="90"/>
      <c r="F24" s="67">
        <f t="shared" si="3"/>
        <v>0</v>
      </c>
      <c r="G24" s="39"/>
      <c r="H24" s="67" t="e">
        <f t="shared" si="1"/>
        <v>#DIV/0!</v>
      </c>
      <c r="I24" s="38"/>
      <c r="J24" s="67"/>
      <c r="K24" s="39"/>
      <c r="L24" s="69" t="e">
        <f t="shared" si="2"/>
        <v>#DIV/0!</v>
      </c>
      <c r="M24" s="38"/>
    </row>
    <row r="25" spans="1:14" ht="20.25" customHeight="1" x14ac:dyDescent="0.35">
      <c r="A25" s="65" t="s">
        <v>128</v>
      </c>
      <c r="B25" s="66" t="s">
        <v>14</v>
      </c>
      <c r="C25" s="36"/>
      <c r="D25" s="64" t="s">
        <v>47</v>
      </c>
      <c r="F25" s="67">
        <f t="shared" si="3"/>
        <v>0</v>
      </c>
      <c r="G25" s="39"/>
      <c r="H25" s="67" t="e">
        <f t="shared" si="1"/>
        <v>#DIV/0!</v>
      </c>
      <c r="I25" s="38"/>
      <c r="J25" s="67"/>
      <c r="K25" s="39"/>
      <c r="L25" s="69" t="e">
        <f t="shared" si="2"/>
        <v>#DIV/0!</v>
      </c>
      <c r="M25" s="38"/>
    </row>
    <row r="26" spans="1:14" ht="20.25" customHeight="1" x14ac:dyDescent="0.35">
      <c r="A26" s="65" t="s">
        <v>129</v>
      </c>
      <c r="B26" s="66" t="s">
        <v>122</v>
      </c>
      <c r="C26" s="36"/>
      <c r="D26" s="64" t="s">
        <v>47</v>
      </c>
      <c r="F26" s="67">
        <f t="shared" si="3"/>
        <v>0</v>
      </c>
      <c r="G26" s="39"/>
      <c r="H26" s="67" t="e">
        <f t="shared" si="1"/>
        <v>#DIV/0!</v>
      </c>
      <c r="I26" s="38"/>
      <c r="J26" s="67"/>
      <c r="K26" s="39"/>
      <c r="L26" s="69" t="e">
        <f t="shared" si="2"/>
        <v>#DIV/0!</v>
      </c>
      <c r="M26" s="38"/>
    </row>
    <row r="27" spans="1:14" ht="20.25" customHeight="1" x14ac:dyDescent="0.35">
      <c r="A27" s="65" t="s">
        <v>130</v>
      </c>
      <c r="B27" s="66" t="s">
        <v>15</v>
      </c>
      <c r="C27" s="36"/>
      <c r="D27" s="64" t="s">
        <v>47</v>
      </c>
      <c r="F27" s="67">
        <f t="shared" si="3"/>
        <v>0</v>
      </c>
      <c r="G27" s="39"/>
      <c r="H27" s="67" t="e">
        <f t="shared" si="1"/>
        <v>#DIV/0!</v>
      </c>
      <c r="I27" s="38"/>
      <c r="J27" s="67"/>
      <c r="K27" s="39"/>
      <c r="L27" s="69" t="e">
        <f t="shared" si="2"/>
        <v>#DIV/0!</v>
      </c>
      <c r="M27" s="38"/>
    </row>
    <row r="28" spans="1:14" ht="20.25" customHeight="1" x14ac:dyDescent="0.35">
      <c r="A28" s="65" t="s">
        <v>52</v>
      </c>
      <c r="B28" s="66" t="s">
        <v>123</v>
      </c>
      <c r="C28" s="36"/>
      <c r="D28" s="64" t="s">
        <v>47</v>
      </c>
      <c r="F28" s="67">
        <f t="shared" si="3"/>
        <v>0</v>
      </c>
      <c r="G28" s="39"/>
      <c r="H28" s="67" t="e">
        <f t="shared" si="1"/>
        <v>#DIV/0!</v>
      </c>
      <c r="I28" s="38"/>
      <c r="J28" s="67"/>
      <c r="K28" s="39"/>
      <c r="L28" s="69" t="e">
        <f t="shared" si="2"/>
        <v>#DIV/0!</v>
      </c>
      <c r="M28" s="38"/>
    </row>
    <row r="29" spans="1:14" ht="20.25" customHeight="1" x14ac:dyDescent="0.35">
      <c r="A29" s="65" t="s">
        <v>53</v>
      </c>
      <c r="B29" s="66" t="s">
        <v>16</v>
      </c>
      <c r="C29" s="36"/>
      <c r="D29" s="64" t="s">
        <v>47</v>
      </c>
      <c r="F29" s="67">
        <f t="shared" si="3"/>
        <v>0</v>
      </c>
      <c r="G29" s="39"/>
      <c r="H29" s="67" t="e">
        <f t="shared" si="1"/>
        <v>#DIV/0!</v>
      </c>
      <c r="I29" s="38"/>
      <c r="J29" s="67"/>
      <c r="K29" s="39"/>
      <c r="L29" s="69" t="e">
        <f t="shared" si="2"/>
        <v>#DIV/0!</v>
      </c>
      <c r="M29" s="38"/>
    </row>
    <row r="30" spans="1:14" ht="20.25" customHeight="1" x14ac:dyDescent="0.35">
      <c r="A30" s="65" t="s">
        <v>54</v>
      </c>
      <c r="B30" s="66" t="s">
        <v>124</v>
      </c>
      <c r="C30" s="36"/>
      <c r="D30" s="64" t="s">
        <v>47</v>
      </c>
      <c r="F30" s="67">
        <f t="shared" si="3"/>
        <v>0</v>
      </c>
      <c r="G30" s="39"/>
      <c r="H30" s="67" t="e">
        <f t="shared" si="1"/>
        <v>#DIV/0!</v>
      </c>
      <c r="I30" s="38"/>
      <c r="J30" s="67"/>
      <c r="K30" s="39"/>
      <c r="L30" s="69" t="e">
        <f t="shared" si="2"/>
        <v>#DIV/0!</v>
      </c>
      <c r="M30" s="38"/>
    </row>
    <row r="31" spans="1:14" ht="20.25" customHeight="1" x14ac:dyDescent="0.35">
      <c r="A31" s="65" t="s">
        <v>55</v>
      </c>
      <c r="B31" s="65" t="s">
        <v>17</v>
      </c>
      <c r="C31" s="36"/>
      <c r="D31" s="64" t="s">
        <v>47</v>
      </c>
      <c r="F31" s="67">
        <f t="shared" si="3"/>
        <v>0</v>
      </c>
      <c r="G31" s="39"/>
      <c r="H31" s="67" t="e">
        <f t="shared" si="1"/>
        <v>#DIV/0!</v>
      </c>
      <c r="I31" s="38"/>
      <c r="J31" s="67"/>
      <c r="K31" s="39"/>
      <c r="L31" s="69" t="e">
        <f t="shared" si="2"/>
        <v>#DIV/0!</v>
      </c>
      <c r="M31" s="38"/>
    </row>
    <row r="32" spans="1:14" x14ac:dyDescent="0.3">
      <c r="A32" s="65" t="s">
        <v>56</v>
      </c>
      <c r="B32" s="65" t="s">
        <v>18</v>
      </c>
      <c r="C32" s="36"/>
      <c r="D32" s="64" t="s">
        <v>49</v>
      </c>
      <c r="F32" s="67">
        <f t="shared" si="3"/>
        <v>0</v>
      </c>
      <c r="G32" s="68"/>
      <c r="H32" s="69" t="e">
        <f t="shared" si="1"/>
        <v>#DIV/0!</v>
      </c>
      <c r="I32" s="35"/>
      <c r="J32" s="67"/>
      <c r="K32" s="68"/>
      <c r="L32" s="69" t="e">
        <f t="shared" si="2"/>
        <v>#DIV/0!</v>
      </c>
      <c r="M32" s="35"/>
      <c r="N32" s="47"/>
    </row>
    <row r="33" spans="1:14" ht="21.75" thickBot="1" x14ac:dyDescent="0.4">
      <c r="A33" s="42"/>
      <c r="B33" s="42"/>
      <c r="C33" s="33"/>
      <c r="D33" s="34"/>
      <c r="E33" s="41"/>
      <c r="F33" s="38"/>
      <c r="G33" s="39"/>
      <c r="H33" s="43"/>
      <c r="I33" s="38"/>
      <c r="J33" s="38"/>
      <c r="K33" s="39"/>
      <c r="L33" s="43"/>
      <c r="M33" s="38"/>
    </row>
    <row r="34" spans="1:14" ht="21" customHeight="1" thickBot="1" x14ac:dyDescent="0.3">
      <c r="A34" s="82">
        <v>2</v>
      </c>
      <c r="B34" s="71" t="s">
        <v>137</v>
      </c>
      <c r="C34" s="72"/>
      <c r="D34" s="73"/>
      <c r="E34" s="74"/>
      <c r="F34" s="74"/>
      <c r="G34" s="70">
        <f>SUM(F36:F40)</f>
        <v>0</v>
      </c>
      <c r="H34" s="75"/>
      <c r="I34" s="70" t="e">
        <f>SUM(H36:H40)</f>
        <v>#DIV/0!</v>
      </c>
      <c r="J34" s="74"/>
      <c r="K34" s="70">
        <f>SUM(J36:J40)</f>
        <v>0</v>
      </c>
      <c r="L34" s="75"/>
      <c r="M34" s="70" t="e">
        <f>SUM(L36:L40)</f>
        <v>#DIV/0!</v>
      </c>
    </row>
    <row r="35" spans="1:14" ht="21" customHeight="1" x14ac:dyDescent="0.3">
      <c r="A35" s="31"/>
      <c r="B35" s="32"/>
      <c r="C35" s="44"/>
      <c r="D35" s="34"/>
      <c r="E35" s="33"/>
      <c r="F35" s="33"/>
      <c r="G35" s="31"/>
      <c r="H35" s="31"/>
      <c r="I35" s="35"/>
      <c r="J35" s="33"/>
      <c r="K35" s="31"/>
      <c r="L35" s="31"/>
      <c r="M35" s="35"/>
    </row>
    <row r="36" spans="1:14" ht="21" customHeight="1" x14ac:dyDescent="0.3">
      <c r="A36" s="65" t="s">
        <v>57</v>
      </c>
      <c r="B36" s="65" t="s">
        <v>138</v>
      </c>
      <c r="C36" s="36"/>
      <c r="D36" s="64" t="s">
        <v>48</v>
      </c>
      <c r="F36" s="67">
        <f>+C36*E36</f>
        <v>0</v>
      </c>
      <c r="G36" s="39"/>
      <c r="H36" s="67" t="e">
        <f>+F36/$G$205</f>
        <v>#DIV/0!</v>
      </c>
      <c r="I36" s="35"/>
      <c r="J36" s="67"/>
      <c r="K36" s="39"/>
      <c r="L36" s="67" t="e">
        <f>+J36/$K$205</f>
        <v>#DIV/0!</v>
      </c>
      <c r="M36" s="35"/>
    </row>
    <row r="37" spans="1:14" ht="21" customHeight="1" x14ac:dyDescent="0.3">
      <c r="A37" s="65" t="s">
        <v>58</v>
      </c>
      <c r="B37" s="65" t="s">
        <v>139</v>
      </c>
      <c r="C37" s="36"/>
      <c r="D37" s="64" t="s">
        <v>48</v>
      </c>
      <c r="F37" s="67">
        <f>+C37*E37</f>
        <v>0</v>
      </c>
      <c r="G37" s="39"/>
      <c r="H37" s="67" t="e">
        <f>+F37/$G$205</f>
        <v>#DIV/0!</v>
      </c>
      <c r="I37" s="35"/>
      <c r="J37" s="67"/>
      <c r="K37" s="39"/>
      <c r="L37" s="67" t="e">
        <f t="shared" ref="L37:L39" si="4">+J37/$K$205</f>
        <v>#DIV/0!</v>
      </c>
      <c r="M37" s="35"/>
    </row>
    <row r="38" spans="1:14" ht="21" x14ac:dyDescent="0.3">
      <c r="A38" s="65" t="s">
        <v>59</v>
      </c>
      <c r="B38" s="65" t="s">
        <v>19</v>
      </c>
      <c r="C38" s="36"/>
      <c r="D38" s="64" t="s">
        <v>48</v>
      </c>
      <c r="F38" s="67">
        <f>+C38*E38</f>
        <v>0</v>
      </c>
      <c r="G38" s="39"/>
      <c r="H38" s="67" t="e">
        <f>+F38/$G$205</f>
        <v>#DIV/0!</v>
      </c>
      <c r="I38" s="35"/>
      <c r="J38" s="67"/>
      <c r="K38" s="39"/>
      <c r="L38" s="67" t="e">
        <f t="shared" si="4"/>
        <v>#DIV/0!</v>
      </c>
      <c r="M38" s="35"/>
    </row>
    <row r="39" spans="1:14" x14ac:dyDescent="0.3">
      <c r="A39" s="65" t="s">
        <v>60</v>
      </c>
      <c r="B39" s="65" t="s">
        <v>18</v>
      </c>
      <c r="C39" s="36"/>
      <c r="D39" s="64" t="s">
        <v>49</v>
      </c>
      <c r="F39" s="67">
        <f>+C39*E39</f>
        <v>0</v>
      </c>
      <c r="G39" s="68"/>
      <c r="H39" s="69" t="e">
        <f>+F39/$G$205</f>
        <v>#DIV/0!</v>
      </c>
      <c r="I39" s="35"/>
      <c r="J39" s="67"/>
      <c r="K39" s="68"/>
      <c r="L39" s="67" t="e">
        <f t="shared" si="4"/>
        <v>#DIV/0!</v>
      </c>
      <c r="M39" s="35"/>
      <c r="N39" s="47"/>
    </row>
    <row r="40" spans="1:14" ht="21.75" thickBot="1" x14ac:dyDescent="0.4">
      <c r="A40" s="42"/>
      <c r="B40" s="42"/>
      <c r="C40" s="33"/>
      <c r="D40" s="34"/>
      <c r="E40" s="41"/>
      <c r="F40" s="38"/>
      <c r="G40" s="39"/>
      <c r="H40" s="43"/>
      <c r="I40" s="38"/>
      <c r="J40" s="38"/>
      <c r="K40" s="39"/>
      <c r="L40" s="43"/>
      <c r="M40" s="38"/>
    </row>
    <row r="41" spans="1:14" ht="18.75" thickBot="1" x14ac:dyDescent="0.3">
      <c r="A41" s="82">
        <v>3</v>
      </c>
      <c r="B41" s="71" t="s">
        <v>140</v>
      </c>
      <c r="C41" s="72"/>
      <c r="D41" s="73"/>
      <c r="E41" s="74"/>
      <c r="F41" s="74"/>
      <c r="G41" s="70">
        <f>SUM(F43:F49)</f>
        <v>0</v>
      </c>
      <c r="H41" s="75"/>
      <c r="I41" s="70" t="e">
        <f>SUM(H43:H49)</f>
        <v>#DIV/0!</v>
      </c>
      <c r="J41" s="74"/>
      <c r="K41" s="70">
        <f>SUM(J43:J49)</f>
        <v>0</v>
      </c>
      <c r="L41" s="75"/>
      <c r="M41" s="70" t="e">
        <f>SUM(L43:L49)</f>
        <v>#DIV/0!</v>
      </c>
      <c r="N41" s="45"/>
    </row>
    <row r="42" spans="1:14" x14ac:dyDescent="0.3">
      <c r="A42" s="31"/>
      <c r="B42" s="32"/>
      <c r="C42" s="33"/>
      <c r="D42" s="34"/>
      <c r="E42" s="33"/>
      <c r="F42" s="33"/>
      <c r="G42" s="31"/>
      <c r="H42" s="31"/>
      <c r="I42" s="35"/>
      <c r="J42" s="33"/>
      <c r="K42" s="31"/>
      <c r="L42" s="31"/>
      <c r="M42" s="35"/>
      <c r="N42" s="45"/>
    </row>
    <row r="43" spans="1:14" ht="21" x14ac:dyDescent="0.35">
      <c r="A43" s="65" t="s">
        <v>61</v>
      </c>
      <c r="B43" s="65" t="s">
        <v>141</v>
      </c>
      <c r="C43" s="36"/>
      <c r="D43" s="64" t="s">
        <v>48</v>
      </c>
      <c r="E43" s="64"/>
      <c r="F43" s="67">
        <f t="shared" ref="F43:F48" si="5">+C43*E43</f>
        <v>0</v>
      </c>
      <c r="G43" s="39"/>
      <c r="H43" s="67" t="e">
        <f>+F43/$G$205</f>
        <v>#DIV/0!</v>
      </c>
      <c r="I43" s="38"/>
      <c r="J43" s="67"/>
      <c r="K43" s="39"/>
      <c r="L43" s="67" t="e">
        <f>+J43/$K$205</f>
        <v>#DIV/0!</v>
      </c>
      <c r="M43" s="38"/>
      <c r="N43" s="45"/>
    </row>
    <row r="44" spans="1:14" ht="21" x14ac:dyDescent="0.35">
      <c r="A44" s="65" t="s">
        <v>62</v>
      </c>
      <c r="B44" s="65" t="s">
        <v>142</v>
      </c>
      <c r="C44" s="36"/>
      <c r="D44" s="64" t="s">
        <v>48</v>
      </c>
      <c r="E44" s="64"/>
      <c r="F44" s="67">
        <f t="shared" si="5"/>
        <v>0</v>
      </c>
      <c r="G44" s="39"/>
      <c r="H44" s="67" t="e">
        <f t="shared" ref="H44:H48" si="6">+F44/$G$205</f>
        <v>#DIV/0!</v>
      </c>
      <c r="I44" s="38"/>
      <c r="J44" s="67"/>
      <c r="K44" s="39"/>
      <c r="L44" s="67" t="e">
        <f t="shared" ref="L44:L48" si="7">+J44/$K$205</f>
        <v>#DIV/0!</v>
      </c>
      <c r="M44" s="38"/>
      <c r="N44" s="45"/>
    </row>
    <row r="45" spans="1:14" ht="21" x14ac:dyDescent="0.35">
      <c r="A45" s="65" t="s">
        <v>63</v>
      </c>
      <c r="B45" s="65" t="s">
        <v>143</v>
      </c>
      <c r="C45" s="36"/>
      <c r="D45" s="64" t="s">
        <v>48</v>
      </c>
      <c r="E45" s="64"/>
      <c r="F45" s="67">
        <f t="shared" si="5"/>
        <v>0</v>
      </c>
      <c r="G45" s="39"/>
      <c r="H45" s="67" t="e">
        <f t="shared" si="6"/>
        <v>#DIV/0!</v>
      </c>
      <c r="I45" s="38"/>
      <c r="J45" s="67"/>
      <c r="K45" s="39"/>
      <c r="L45" s="67" t="e">
        <f t="shared" si="7"/>
        <v>#DIV/0!</v>
      </c>
      <c r="M45" s="38"/>
      <c r="N45" s="45"/>
    </row>
    <row r="46" spans="1:14" ht="21" x14ac:dyDescent="0.35">
      <c r="A46" s="65" t="s">
        <v>146</v>
      </c>
      <c r="B46" s="65" t="s">
        <v>144</v>
      </c>
      <c r="C46" s="36"/>
      <c r="D46" s="64" t="s">
        <v>48</v>
      </c>
      <c r="E46" s="64"/>
      <c r="F46" s="67">
        <f t="shared" si="5"/>
        <v>0</v>
      </c>
      <c r="G46" s="39"/>
      <c r="H46" s="67" t="e">
        <f t="shared" si="6"/>
        <v>#DIV/0!</v>
      </c>
      <c r="I46" s="38"/>
      <c r="J46" s="67"/>
      <c r="K46" s="39"/>
      <c r="L46" s="67" t="e">
        <f t="shared" si="7"/>
        <v>#DIV/0!</v>
      </c>
      <c r="M46" s="38"/>
    </row>
    <row r="47" spans="1:14" ht="21" x14ac:dyDescent="0.3">
      <c r="A47" s="65" t="s">
        <v>147</v>
      </c>
      <c r="B47" s="65" t="s">
        <v>145</v>
      </c>
      <c r="C47" s="36"/>
      <c r="D47" s="64" t="s">
        <v>48</v>
      </c>
      <c r="E47" s="64"/>
      <c r="F47" s="67">
        <f t="shared" si="5"/>
        <v>0</v>
      </c>
      <c r="G47" s="39"/>
      <c r="H47" s="67" t="e">
        <f t="shared" si="6"/>
        <v>#DIV/0!</v>
      </c>
      <c r="I47" s="46"/>
      <c r="J47" s="67"/>
      <c r="K47" s="39"/>
      <c r="L47" s="67" t="e">
        <f t="shared" si="7"/>
        <v>#DIV/0!</v>
      </c>
      <c r="M47" s="46"/>
    </row>
    <row r="48" spans="1:14" x14ac:dyDescent="0.3">
      <c r="A48" s="65" t="s">
        <v>158</v>
      </c>
      <c r="B48" s="65" t="s">
        <v>18</v>
      </c>
      <c r="C48" s="36"/>
      <c r="D48" s="64" t="s">
        <v>49</v>
      </c>
      <c r="F48" s="67">
        <f t="shared" si="5"/>
        <v>0</v>
      </c>
      <c r="G48" s="68"/>
      <c r="H48" s="69" t="e">
        <f t="shared" si="6"/>
        <v>#DIV/0!</v>
      </c>
      <c r="I48" s="35"/>
      <c r="J48" s="67"/>
      <c r="K48" s="68"/>
      <c r="L48" s="67" t="e">
        <f t="shared" si="7"/>
        <v>#DIV/0!</v>
      </c>
      <c r="M48" s="35"/>
      <c r="N48" s="47"/>
    </row>
    <row r="49" spans="1:14" ht="21.75" thickBot="1" x14ac:dyDescent="0.4">
      <c r="A49" s="42"/>
      <c r="B49" s="42"/>
      <c r="C49" s="33"/>
      <c r="D49" s="34"/>
      <c r="E49" s="41"/>
      <c r="F49" s="38"/>
      <c r="G49" s="39"/>
      <c r="H49" s="43"/>
      <c r="I49" s="38"/>
      <c r="J49" s="38"/>
      <c r="K49" s="39"/>
      <c r="L49" s="43"/>
      <c r="M49" s="38"/>
      <c r="N49" s="47"/>
    </row>
    <row r="50" spans="1:14" ht="18.75" thickBot="1" x14ac:dyDescent="0.3">
      <c r="A50" s="82">
        <v>4</v>
      </c>
      <c r="B50" s="71" t="s">
        <v>148</v>
      </c>
      <c r="C50" s="72"/>
      <c r="D50" s="73"/>
      <c r="E50" s="74"/>
      <c r="F50" s="74"/>
      <c r="G50" s="70">
        <f>SUM(F53:F61)</f>
        <v>0</v>
      </c>
      <c r="H50" s="75"/>
      <c r="I50" s="70" t="e">
        <f>SUM(H53:H61)</f>
        <v>#DIV/0!</v>
      </c>
      <c r="J50" s="74"/>
      <c r="K50" s="70">
        <f>SUM(J53:J61)</f>
        <v>0</v>
      </c>
      <c r="L50" s="75"/>
      <c r="M50" s="70" t="e">
        <f>SUM(L53:L61)</f>
        <v>#DIV/0!</v>
      </c>
      <c r="N50" s="47"/>
    </row>
    <row r="51" spans="1:14" x14ac:dyDescent="0.3">
      <c r="A51" s="31"/>
      <c r="B51" s="32"/>
      <c r="C51" s="33"/>
      <c r="D51" s="34"/>
      <c r="E51" s="33"/>
      <c r="F51" s="33"/>
      <c r="G51" s="31"/>
      <c r="H51" s="31"/>
      <c r="I51" s="35"/>
      <c r="J51" s="33"/>
      <c r="K51" s="31"/>
      <c r="L51" s="31"/>
      <c r="M51" s="35"/>
      <c r="N51" s="47"/>
    </row>
    <row r="52" spans="1:14" ht="30" x14ac:dyDescent="0.3">
      <c r="A52" s="65" t="s">
        <v>64</v>
      </c>
      <c r="B52" s="65" t="s">
        <v>149</v>
      </c>
      <c r="C52" s="36"/>
      <c r="D52" s="37"/>
      <c r="E52" s="33"/>
      <c r="F52" s="33"/>
      <c r="G52" s="31"/>
      <c r="H52" s="31"/>
      <c r="I52" s="35"/>
      <c r="J52" s="33"/>
      <c r="K52" s="31"/>
      <c r="L52" s="31"/>
      <c r="M52" s="35"/>
      <c r="N52" s="47"/>
    </row>
    <row r="53" spans="1:14" x14ac:dyDescent="0.3">
      <c r="A53" s="65" t="s">
        <v>65</v>
      </c>
      <c r="B53" s="65" t="s">
        <v>150</v>
      </c>
      <c r="C53" s="36"/>
      <c r="D53" s="64" t="s">
        <v>49</v>
      </c>
      <c r="F53" s="67">
        <f t="shared" ref="F53:F61" si="8">+C53*E53</f>
        <v>0</v>
      </c>
      <c r="G53" s="68"/>
      <c r="H53" s="69" t="e">
        <f>+F53/$G$205</f>
        <v>#DIV/0!</v>
      </c>
      <c r="I53" s="35"/>
      <c r="J53" s="67"/>
      <c r="K53" s="68"/>
      <c r="L53" s="69" t="e">
        <f>+J53/$K$205</f>
        <v>#DIV/0!</v>
      </c>
      <c r="M53" s="35"/>
      <c r="N53" s="47"/>
    </row>
    <row r="54" spans="1:14" x14ac:dyDescent="0.3">
      <c r="A54" s="65" t="s">
        <v>66</v>
      </c>
      <c r="B54" s="65" t="s">
        <v>151</v>
      </c>
      <c r="C54" s="36"/>
      <c r="D54" s="64" t="s">
        <v>49</v>
      </c>
      <c r="F54" s="67">
        <f t="shared" si="8"/>
        <v>0</v>
      </c>
      <c r="G54" s="68"/>
      <c r="H54" s="69" t="e">
        <f t="shared" ref="H54:H61" si="9">+F54/$G$205</f>
        <v>#DIV/0!</v>
      </c>
      <c r="I54" s="35"/>
      <c r="J54" s="67"/>
      <c r="K54" s="68"/>
      <c r="L54" s="69" t="e">
        <f t="shared" ref="L54:L61" si="10">+J54/$K$205</f>
        <v>#DIV/0!</v>
      </c>
      <c r="M54" s="35"/>
      <c r="N54" s="47"/>
    </row>
    <row r="55" spans="1:14" x14ac:dyDescent="0.3">
      <c r="A55" s="65" t="s">
        <v>159</v>
      </c>
      <c r="B55" s="65" t="s">
        <v>152</v>
      </c>
      <c r="C55" s="36"/>
      <c r="D55" s="64" t="s">
        <v>49</v>
      </c>
      <c r="F55" s="67">
        <f t="shared" si="8"/>
        <v>0</v>
      </c>
      <c r="G55" s="68"/>
      <c r="H55" s="69" t="e">
        <f t="shared" si="9"/>
        <v>#DIV/0!</v>
      </c>
      <c r="I55" s="35"/>
      <c r="J55" s="67"/>
      <c r="K55" s="68"/>
      <c r="L55" s="69" t="e">
        <f t="shared" si="10"/>
        <v>#DIV/0!</v>
      </c>
      <c r="M55" s="35"/>
      <c r="N55" s="47"/>
    </row>
    <row r="56" spans="1:14" x14ac:dyDescent="0.3">
      <c r="A56" s="65" t="s">
        <v>160</v>
      </c>
      <c r="B56" s="65" t="s">
        <v>153</v>
      </c>
      <c r="C56" s="36"/>
      <c r="D56" s="64" t="s">
        <v>49</v>
      </c>
      <c r="F56" s="67">
        <f t="shared" si="8"/>
        <v>0</v>
      </c>
      <c r="G56" s="68"/>
      <c r="H56" s="69" t="e">
        <f t="shared" si="9"/>
        <v>#DIV/0!</v>
      </c>
      <c r="I56" s="35"/>
      <c r="J56" s="67"/>
      <c r="K56" s="68"/>
      <c r="L56" s="69" t="e">
        <f t="shared" si="10"/>
        <v>#DIV/0!</v>
      </c>
      <c r="M56" s="35"/>
      <c r="N56" s="47"/>
    </row>
    <row r="57" spans="1:14" x14ac:dyDescent="0.3">
      <c r="A57" s="65" t="s">
        <v>161</v>
      </c>
      <c r="B57" s="65" t="s">
        <v>154</v>
      </c>
      <c r="C57" s="36"/>
      <c r="D57" s="64" t="s">
        <v>49</v>
      </c>
      <c r="F57" s="67">
        <f t="shared" si="8"/>
        <v>0</v>
      </c>
      <c r="G57" s="68"/>
      <c r="H57" s="69" t="e">
        <f t="shared" si="9"/>
        <v>#DIV/0!</v>
      </c>
      <c r="I57" s="35"/>
      <c r="J57" s="67"/>
      <c r="K57" s="68"/>
      <c r="L57" s="69" t="e">
        <f t="shared" si="10"/>
        <v>#DIV/0!</v>
      </c>
      <c r="M57" s="35"/>
      <c r="N57" s="47"/>
    </row>
    <row r="58" spans="1:14" x14ac:dyDescent="0.3">
      <c r="A58" s="65" t="s">
        <v>162</v>
      </c>
      <c r="B58" s="65" t="s">
        <v>155</v>
      </c>
      <c r="C58" s="36"/>
      <c r="D58" s="64" t="s">
        <v>49</v>
      </c>
      <c r="F58" s="67">
        <f t="shared" si="8"/>
        <v>0</v>
      </c>
      <c r="G58" s="68"/>
      <c r="H58" s="69" t="e">
        <f t="shared" si="9"/>
        <v>#DIV/0!</v>
      </c>
      <c r="I58" s="35"/>
      <c r="J58" s="67"/>
      <c r="K58" s="68"/>
      <c r="L58" s="69" t="e">
        <f t="shared" si="10"/>
        <v>#DIV/0!</v>
      </c>
      <c r="M58" s="35"/>
      <c r="N58" s="47"/>
    </row>
    <row r="59" spans="1:14" ht="30" x14ac:dyDescent="0.3">
      <c r="A59" s="65" t="s">
        <v>163</v>
      </c>
      <c r="B59" s="65" t="s">
        <v>156</v>
      </c>
      <c r="C59" s="36"/>
      <c r="D59" s="64" t="s">
        <v>49</v>
      </c>
      <c r="F59" s="67">
        <f t="shared" si="8"/>
        <v>0</v>
      </c>
      <c r="G59" s="68"/>
      <c r="H59" s="69" t="e">
        <f t="shared" si="9"/>
        <v>#DIV/0!</v>
      </c>
      <c r="I59" s="35"/>
      <c r="J59" s="67"/>
      <c r="K59" s="68"/>
      <c r="L59" s="69" t="e">
        <f t="shared" si="10"/>
        <v>#DIV/0!</v>
      </c>
      <c r="M59" s="35"/>
      <c r="N59" s="47"/>
    </row>
    <row r="60" spans="1:14" x14ac:dyDescent="0.3">
      <c r="A60" s="65" t="s">
        <v>164</v>
      </c>
      <c r="B60" s="65" t="s">
        <v>157</v>
      </c>
      <c r="C60" s="36"/>
      <c r="D60" s="64" t="s">
        <v>49</v>
      </c>
      <c r="F60" s="67">
        <f t="shared" si="8"/>
        <v>0</v>
      </c>
      <c r="G60" s="68"/>
      <c r="H60" s="69" t="e">
        <f t="shared" si="9"/>
        <v>#DIV/0!</v>
      </c>
      <c r="I60" s="35"/>
      <c r="J60" s="67"/>
      <c r="K60" s="68"/>
      <c r="L60" s="69" t="e">
        <f t="shared" si="10"/>
        <v>#DIV/0!</v>
      </c>
      <c r="M60" s="35"/>
      <c r="N60" s="47"/>
    </row>
    <row r="61" spans="1:14" x14ac:dyDescent="0.3">
      <c r="A61" s="65" t="s">
        <v>165</v>
      </c>
      <c r="B61" s="65" t="s">
        <v>18</v>
      </c>
      <c r="C61" s="36"/>
      <c r="D61" s="64" t="s">
        <v>49</v>
      </c>
      <c r="F61" s="67">
        <f t="shared" si="8"/>
        <v>0</v>
      </c>
      <c r="G61" s="68"/>
      <c r="H61" s="69" t="e">
        <f t="shared" si="9"/>
        <v>#DIV/0!</v>
      </c>
      <c r="I61" s="35"/>
      <c r="J61" s="67"/>
      <c r="K61" s="68"/>
      <c r="L61" s="69" t="e">
        <f t="shared" si="10"/>
        <v>#DIV/0!</v>
      </c>
      <c r="M61" s="35"/>
      <c r="N61" s="47"/>
    </row>
    <row r="62" spans="1:14" ht="21.75" thickBot="1" x14ac:dyDescent="0.4">
      <c r="A62" s="42"/>
      <c r="B62" s="42"/>
      <c r="C62" s="33"/>
      <c r="D62" s="34"/>
      <c r="E62" s="41"/>
      <c r="F62" s="38"/>
      <c r="G62" s="39"/>
      <c r="H62" s="43"/>
      <c r="I62" s="38"/>
      <c r="J62" s="38"/>
      <c r="K62" s="39"/>
      <c r="L62" s="43"/>
      <c r="M62" s="38"/>
      <c r="N62" s="45"/>
    </row>
    <row r="63" spans="1:14" ht="21" thickBot="1" x14ac:dyDescent="0.35">
      <c r="A63" s="82">
        <v>5</v>
      </c>
      <c r="B63" s="71" t="s">
        <v>166</v>
      </c>
      <c r="C63" s="26"/>
      <c r="D63" s="27"/>
      <c r="E63" s="28"/>
      <c r="F63" s="28"/>
      <c r="G63" s="25">
        <f>SUM(F65:F69)</f>
        <v>0</v>
      </c>
      <c r="H63" s="29"/>
      <c r="I63" s="30" t="e">
        <f>SUM(H65:H69)</f>
        <v>#DIV/0!</v>
      </c>
      <c r="J63" s="28"/>
      <c r="K63" s="25">
        <f>SUM(J65:J69)</f>
        <v>0</v>
      </c>
      <c r="L63" s="29"/>
      <c r="M63" s="70" t="e">
        <f>SUM(L65:L69)</f>
        <v>#DIV/0!</v>
      </c>
      <c r="N63" s="48"/>
    </row>
    <row r="64" spans="1:14" x14ac:dyDescent="0.3">
      <c r="A64" s="31"/>
      <c r="B64" s="32"/>
      <c r="C64" s="33"/>
      <c r="D64" s="34"/>
      <c r="E64" s="33"/>
      <c r="F64" s="33"/>
      <c r="G64" s="31"/>
      <c r="H64" s="31"/>
      <c r="I64" s="35"/>
      <c r="J64" s="33"/>
      <c r="K64" s="31"/>
      <c r="L64" s="31"/>
      <c r="M64" s="35"/>
      <c r="N64" s="48"/>
    </row>
    <row r="65" spans="1:14" x14ac:dyDescent="0.3">
      <c r="A65" s="65" t="s">
        <v>67</v>
      </c>
      <c r="B65" s="65" t="s">
        <v>167</v>
      </c>
      <c r="C65" s="36"/>
      <c r="D65" s="64" t="s">
        <v>49</v>
      </c>
      <c r="E65" s="33"/>
      <c r="F65" s="67">
        <f>+C65*E65</f>
        <v>0</v>
      </c>
      <c r="G65" s="68"/>
      <c r="H65" s="69" t="e">
        <f>+F65/$G$205</f>
        <v>#DIV/0!</v>
      </c>
      <c r="I65" s="35"/>
      <c r="J65" s="67"/>
      <c r="K65" s="68"/>
      <c r="L65" s="69" t="e">
        <f>+J65/$K$205</f>
        <v>#DIV/0!</v>
      </c>
      <c r="M65" s="35"/>
      <c r="N65" s="48"/>
    </row>
    <row r="66" spans="1:14" x14ac:dyDescent="0.3">
      <c r="A66" s="65" t="s">
        <v>68</v>
      </c>
      <c r="B66" s="65" t="s">
        <v>168</v>
      </c>
      <c r="C66" s="36"/>
      <c r="D66" s="64" t="s">
        <v>49</v>
      </c>
      <c r="E66" s="33"/>
      <c r="F66" s="67">
        <f>+C66*E66</f>
        <v>0</v>
      </c>
      <c r="G66" s="68"/>
      <c r="H66" s="69" t="e">
        <f>+F66/$G$205</f>
        <v>#DIV/0!</v>
      </c>
      <c r="I66" s="35"/>
      <c r="J66" s="67"/>
      <c r="K66" s="68"/>
      <c r="L66" s="69" t="e">
        <f t="shared" ref="L66:L68" si="11">+J66/$K$205</f>
        <v>#DIV/0!</v>
      </c>
      <c r="M66" s="35"/>
      <c r="N66" s="48"/>
    </row>
    <row r="67" spans="1:14" x14ac:dyDescent="0.3">
      <c r="A67" s="65" t="s">
        <v>69</v>
      </c>
      <c r="B67" s="65" t="s">
        <v>169</v>
      </c>
      <c r="C67" s="36"/>
      <c r="D67" s="64" t="s">
        <v>49</v>
      </c>
      <c r="E67" s="33"/>
      <c r="F67" s="67">
        <f>+C67*E67</f>
        <v>0</v>
      </c>
      <c r="G67" s="68"/>
      <c r="H67" s="69" t="e">
        <f>+F67/$G$205</f>
        <v>#DIV/0!</v>
      </c>
      <c r="I67" s="35"/>
      <c r="J67" s="67"/>
      <c r="K67" s="68"/>
      <c r="L67" s="69" t="e">
        <f t="shared" si="11"/>
        <v>#DIV/0!</v>
      </c>
      <c r="M67" s="35"/>
      <c r="N67" s="48"/>
    </row>
    <row r="68" spans="1:14" ht="21" x14ac:dyDescent="0.35">
      <c r="A68" s="65" t="s">
        <v>70</v>
      </c>
      <c r="B68" s="65" t="s">
        <v>20</v>
      </c>
      <c r="C68" s="36"/>
      <c r="D68" s="64" t="s">
        <v>49</v>
      </c>
      <c r="F68" s="67">
        <f>+C68*E68</f>
        <v>0</v>
      </c>
      <c r="G68" s="68"/>
      <c r="H68" s="69" t="e">
        <f>+F68/$G$205</f>
        <v>#DIV/0!</v>
      </c>
      <c r="I68" s="38"/>
      <c r="J68" s="67"/>
      <c r="K68" s="68"/>
      <c r="L68" s="69" t="e">
        <f t="shared" si="11"/>
        <v>#DIV/0!</v>
      </c>
      <c r="M68" s="38"/>
      <c r="N68" s="49"/>
    </row>
    <row r="69" spans="1:14" ht="21.75" thickBot="1" x14ac:dyDescent="0.4">
      <c r="A69" s="42"/>
      <c r="B69" s="42"/>
      <c r="C69" s="33"/>
      <c r="D69" s="34"/>
      <c r="E69" s="41"/>
      <c r="F69" s="38"/>
      <c r="G69" s="39"/>
      <c r="H69" s="43"/>
      <c r="I69" s="38"/>
      <c r="J69" s="38"/>
      <c r="K69" s="39"/>
      <c r="L69" s="43"/>
      <c r="M69" s="38"/>
      <c r="N69" s="45"/>
    </row>
    <row r="70" spans="1:14" ht="18.75" thickBot="1" x14ac:dyDescent="0.3">
      <c r="A70" s="82">
        <v>6</v>
      </c>
      <c r="B70" s="71" t="s">
        <v>170</v>
      </c>
      <c r="C70" s="72"/>
      <c r="D70" s="73"/>
      <c r="E70" s="74"/>
      <c r="F70" s="74"/>
      <c r="G70" s="70">
        <f>SUM(F72:F74)</f>
        <v>0</v>
      </c>
      <c r="H70" s="75"/>
      <c r="I70" s="70" t="e">
        <f>SUM(H72:H74)</f>
        <v>#DIV/0!</v>
      </c>
      <c r="J70" s="74"/>
      <c r="K70" s="70">
        <f>SUM(J72:J74)</f>
        <v>0</v>
      </c>
      <c r="L70" s="75"/>
      <c r="M70" s="70" t="e">
        <f>SUM(L72:L74)</f>
        <v>#DIV/0!</v>
      </c>
      <c r="N70" s="45"/>
    </row>
    <row r="71" spans="1:14" x14ac:dyDescent="0.3">
      <c r="A71" s="31"/>
      <c r="B71" s="32"/>
      <c r="C71" s="33"/>
      <c r="D71" s="34"/>
      <c r="E71" s="33"/>
      <c r="F71" s="33"/>
      <c r="G71" s="31"/>
      <c r="H71" s="31"/>
      <c r="I71" s="35"/>
      <c r="J71" s="33"/>
      <c r="K71" s="31"/>
      <c r="L71" s="31"/>
      <c r="M71" s="35"/>
      <c r="N71" s="45"/>
    </row>
    <row r="72" spans="1:14" ht="21" x14ac:dyDescent="0.35">
      <c r="A72" s="65" t="s">
        <v>71</v>
      </c>
      <c r="B72" s="65" t="s">
        <v>171</v>
      </c>
      <c r="C72" s="36"/>
      <c r="D72" s="64" t="s">
        <v>49</v>
      </c>
      <c r="F72" s="67">
        <f>+C72*E72</f>
        <v>0</v>
      </c>
      <c r="G72" s="68"/>
      <c r="H72" s="69" t="e">
        <f>+F72/$G$205</f>
        <v>#DIV/0!</v>
      </c>
      <c r="I72" s="38"/>
      <c r="J72" s="67"/>
      <c r="K72" s="68"/>
      <c r="L72" s="69" t="e">
        <f>+J72/$K$205</f>
        <v>#DIV/0!</v>
      </c>
      <c r="M72" s="38"/>
      <c r="N72" s="45"/>
    </row>
    <row r="73" spans="1:14" ht="21" x14ac:dyDescent="0.35">
      <c r="A73" s="65" t="s">
        <v>72</v>
      </c>
      <c r="B73" s="65" t="s">
        <v>172</v>
      </c>
      <c r="C73" s="36"/>
      <c r="D73" s="64" t="s">
        <v>49</v>
      </c>
      <c r="F73" s="67">
        <f>+C73*E73</f>
        <v>0</v>
      </c>
      <c r="G73" s="68"/>
      <c r="H73" s="69" t="e">
        <f>+F73/$G$205</f>
        <v>#DIV/0!</v>
      </c>
      <c r="I73" s="38"/>
      <c r="J73" s="67"/>
      <c r="K73" s="68"/>
      <c r="L73" s="69" t="e">
        <f t="shared" ref="L73:L74" si="12">+J73/$K$205</f>
        <v>#DIV/0!</v>
      </c>
      <c r="M73" s="38"/>
      <c r="N73" s="48"/>
    </row>
    <row r="74" spans="1:14" ht="21" x14ac:dyDescent="0.35">
      <c r="A74" s="65" t="s">
        <v>73</v>
      </c>
      <c r="B74" s="65" t="s">
        <v>20</v>
      </c>
      <c r="C74" s="36"/>
      <c r="D74" s="64" t="s">
        <v>49</v>
      </c>
      <c r="F74" s="67">
        <f>+C74*E74</f>
        <v>0</v>
      </c>
      <c r="G74" s="68"/>
      <c r="H74" s="69" t="e">
        <f>+F74/$G$205</f>
        <v>#DIV/0!</v>
      </c>
      <c r="I74" s="38"/>
      <c r="J74" s="67"/>
      <c r="K74" s="68"/>
      <c r="L74" s="69" t="e">
        <f t="shared" si="12"/>
        <v>#DIV/0!</v>
      </c>
      <c r="M74" s="38"/>
      <c r="N74" s="49"/>
    </row>
    <row r="75" spans="1:14" ht="21.75" thickBot="1" x14ac:dyDescent="0.4">
      <c r="A75" s="42"/>
      <c r="B75" s="42"/>
      <c r="C75" s="33"/>
      <c r="D75" s="34"/>
      <c r="E75" s="41"/>
      <c r="F75" s="38"/>
      <c r="G75" s="39"/>
      <c r="H75" s="43"/>
      <c r="I75" s="38"/>
      <c r="J75" s="38"/>
      <c r="K75" s="39"/>
      <c r="L75" s="43"/>
      <c r="M75" s="38"/>
      <c r="N75" s="45"/>
    </row>
    <row r="76" spans="1:14" ht="18.75" thickBot="1" x14ac:dyDescent="0.3">
      <c r="A76" s="82">
        <v>7</v>
      </c>
      <c r="B76" s="71" t="s">
        <v>173</v>
      </c>
      <c r="C76" s="72"/>
      <c r="D76" s="73"/>
      <c r="E76" s="74"/>
      <c r="F76" s="74"/>
      <c r="G76" s="70">
        <f>SUM(F78:F82)</f>
        <v>0</v>
      </c>
      <c r="H76" s="75"/>
      <c r="I76" s="70" t="e">
        <f>SUM(H78:H82)</f>
        <v>#DIV/0!</v>
      </c>
      <c r="J76" s="74"/>
      <c r="K76" s="70">
        <f>SUM(J78:J82)</f>
        <v>0</v>
      </c>
      <c r="L76" s="75"/>
      <c r="M76" s="70" t="e">
        <f>SUM(L78:L82)</f>
        <v>#DIV/0!</v>
      </c>
    </row>
    <row r="77" spans="1:14" x14ac:dyDescent="0.3">
      <c r="A77" s="31"/>
      <c r="B77" s="32"/>
      <c r="C77" s="33"/>
      <c r="D77" s="34"/>
      <c r="E77" s="33"/>
      <c r="F77" s="33"/>
      <c r="G77" s="31"/>
      <c r="H77" s="31"/>
      <c r="I77" s="35"/>
      <c r="J77" s="33"/>
      <c r="K77" s="31"/>
      <c r="L77" s="31"/>
      <c r="M77" s="35"/>
    </row>
    <row r="78" spans="1:14" ht="21" x14ac:dyDescent="0.35">
      <c r="A78" s="65" t="s">
        <v>74</v>
      </c>
      <c r="B78" s="65" t="s">
        <v>174</v>
      </c>
      <c r="C78" s="36"/>
      <c r="D78" s="64" t="s">
        <v>49</v>
      </c>
      <c r="F78" s="67">
        <f>+C78*E78</f>
        <v>0</v>
      </c>
      <c r="G78" s="68"/>
      <c r="H78" s="69" t="e">
        <f>+F78/$G$205</f>
        <v>#DIV/0!</v>
      </c>
      <c r="I78" s="38"/>
      <c r="J78" s="67"/>
      <c r="K78" s="68"/>
      <c r="L78" s="69" t="e">
        <f>+J78/$K$205</f>
        <v>#DIV/0!</v>
      </c>
      <c r="M78" s="38"/>
    </row>
    <row r="79" spans="1:14" ht="21" x14ac:dyDescent="0.35">
      <c r="A79" s="65" t="s">
        <v>75</v>
      </c>
      <c r="B79" s="65" t="s">
        <v>175</v>
      </c>
      <c r="C79" s="36"/>
      <c r="D79" s="64" t="s">
        <v>49</v>
      </c>
      <c r="F79" s="67">
        <f>+C79*E79</f>
        <v>0</v>
      </c>
      <c r="G79" s="68"/>
      <c r="H79" s="69" t="e">
        <f>+F79/$G$205</f>
        <v>#DIV/0!</v>
      </c>
      <c r="I79" s="38"/>
      <c r="J79" s="67"/>
      <c r="K79" s="68"/>
      <c r="L79" s="69" t="e">
        <f t="shared" ref="L79:L81" si="13">+J79/$K$205</f>
        <v>#DIV/0!</v>
      </c>
      <c r="M79" s="38"/>
    </row>
    <row r="80" spans="1:14" ht="21" x14ac:dyDescent="0.35">
      <c r="A80" s="65" t="s">
        <v>76</v>
      </c>
      <c r="B80" s="65" t="s">
        <v>176</v>
      </c>
      <c r="C80" s="36"/>
      <c r="D80" s="64" t="s">
        <v>49</v>
      </c>
      <c r="F80" s="67">
        <f>+C80*E80</f>
        <v>0</v>
      </c>
      <c r="G80" s="68"/>
      <c r="H80" s="69" t="e">
        <f>+F80/$G$205</f>
        <v>#DIV/0!</v>
      </c>
      <c r="I80" s="38"/>
      <c r="J80" s="67"/>
      <c r="K80" s="68"/>
      <c r="L80" s="69" t="e">
        <f t="shared" si="13"/>
        <v>#DIV/0!</v>
      </c>
      <c r="M80" s="38"/>
    </row>
    <row r="81" spans="1:14" ht="21" x14ac:dyDescent="0.35">
      <c r="A81" s="65" t="s">
        <v>77</v>
      </c>
      <c r="B81" s="65" t="s">
        <v>20</v>
      </c>
      <c r="C81" s="36"/>
      <c r="D81" s="64" t="s">
        <v>49</v>
      </c>
      <c r="F81" s="67">
        <f>+C81*E81</f>
        <v>0</v>
      </c>
      <c r="G81" s="68"/>
      <c r="H81" s="69" t="e">
        <f>+F81/$G$205</f>
        <v>#DIV/0!</v>
      </c>
      <c r="I81" s="38"/>
      <c r="J81" s="67"/>
      <c r="K81" s="68"/>
      <c r="L81" s="69" t="e">
        <f t="shared" si="13"/>
        <v>#DIV/0!</v>
      </c>
      <c r="M81" s="38"/>
      <c r="N81" s="49"/>
    </row>
    <row r="82" spans="1:14" ht="21.75" thickBot="1" x14ac:dyDescent="0.4">
      <c r="A82" s="42"/>
      <c r="B82" s="42"/>
      <c r="C82" s="33"/>
      <c r="D82" s="34"/>
      <c r="E82" s="41"/>
      <c r="F82" s="38"/>
      <c r="G82" s="39"/>
      <c r="H82" s="43"/>
      <c r="I82" s="38"/>
      <c r="J82" s="38"/>
      <c r="K82" s="39"/>
      <c r="L82" s="43"/>
      <c r="M82" s="38"/>
    </row>
    <row r="83" spans="1:14" ht="18.75" thickBot="1" x14ac:dyDescent="0.3">
      <c r="A83" s="82">
        <v>8</v>
      </c>
      <c r="B83" s="71" t="s">
        <v>28</v>
      </c>
      <c r="C83" s="72"/>
      <c r="D83" s="73"/>
      <c r="E83" s="74"/>
      <c r="F83" s="74"/>
      <c r="G83" s="70">
        <f>SUM(F85:F94)</f>
        <v>0</v>
      </c>
      <c r="H83" s="75"/>
      <c r="I83" s="70" t="e">
        <f>SUM(H85:H94)</f>
        <v>#DIV/0!</v>
      </c>
      <c r="J83" s="74"/>
      <c r="K83" s="70">
        <f>SUM(J85:J94)</f>
        <v>0</v>
      </c>
      <c r="L83" s="75"/>
      <c r="M83" s="70" t="e">
        <f>SUM(L85:L94)</f>
        <v>#DIV/0!</v>
      </c>
    </row>
    <row r="84" spans="1:14" x14ac:dyDescent="0.3">
      <c r="A84" s="31"/>
      <c r="B84" s="32"/>
      <c r="C84" s="33"/>
      <c r="D84" s="34"/>
      <c r="E84" s="33"/>
      <c r="F84" s="33"/>
      <c r="G84" s="31"/>
      <c r="H84" s="31"/>
      <c r="I84" s="35"/>
      <c r="J84" s="33"/>
      <c r="K84" s="31"/>
      <c r="L84" s="31"/>
      <c r="M84" s="35"/>
    </row>
    <row r="85" spans="1:14" ht="21" x14ac:dyDescent="0.35">
      <c r="A85" s="65" t="s">
        <v>78</v>
      </c>
      <c r="B85" s="65" t="s">
        <v>177</v>
      </c>
      <c r="C85" s="36"/>
      <c r="D85" s="64" t="s">
        <v>46</v>
      </c>
      <c r="F85" s="67">
        <f t="shared" ref="F85:F94" si="14">+C85*E85</f>
        <v>0</v>
      </c>
      <c r="G85" s="68"/>
      <c r="H85" s="69" t="e">
        <f t="shared" ref="H85:H94" si="15">+F85/$G$205</f>
        <v>#DIV/0!</v>
      </c>
      <c r="I85" s="38"/>
      <c r="J85" s="67"/>
      <c r="K85" s="68"/>
      <c r="L85" s="69" t="e">
        <f>+J85/$K$205</f>
        <v>#DIV/0!</v>
      </c>
      <c r="M85" s="38"/>
    </row>
    <row r="86" spans="1:14" ht="21" x14ac:dyDescent="0.35">
      <c r="A86" s="65" t="s">
        <v>79</v>
      </c>
      <c r="B86" s="65" t="s">
        <v>178</v>
      </c>
      <c r="C86" s="36"/>
      <c r="D86" s="64" t="s">
        <v>46</v>
      </c>
      <c r="F86" s="67">
        <f t="shared" si="14"/>
        <v>0</v>
      </c>
      <c r="G86" s="68"/>
      <c r="H86" s="69" t="e">
        <f t="shared" si="15"/>
        <v>#DIV/0!</v>
      </c>
      <c r="I86" s="38"/>
      <c r="J86" s="67"/>
      <c r="K86" s="68"/>
      <c r="L86" s="69" t="e">
        <f t="shared" ref="L86:L94" si="16">+J86/$K$205</f>
        <v>#DIV/0!</v>
      </c>
      <c r="M86" s="38"/>
    </row>
    <row r="87" spans="1:14" ht="21" x14ac:dyDescent="0.35">
      <c r="A87" s="65" t="s">
        <v>80</v>
      </c>
      <c r="B87" s="65" t="s">
        <v>179</v>
      </c>
      <c r="C87" s="36"/>
      <c r="D87" s="64" t="s">
        <v>46</v>
      </c>
      <c r="F87" s="67">
        <f t="shared" si="14"/>
        <v>0</v>
      </c>
      <c r="G87" s="68"/>
      <c r="H87" s="69" t="e">
        <f t="shared" si="15"/>
        <v>#DIV/0!</v>
      </c>
      <c r="I87" s="38"/>
      <c r="J87" s="67"/>
      <c r="K87" s="68"/>
      <c r="L87" s="69" t="e">
        <f t="shared" si="16"/>
        <v>#DIV/0!</v>
      </c>
      <c r="M87" s="38"/>
    </row>
    <row r="88" spans="1:14" ht="21" x14ac:dyDescent="0.35">
      <c r="A88" s="65" t="s">
        <v>81</v>
      </c>
      <c r="B88" s="65" t="s">
        <v>180</v>
      </c>
      <c r="C88" s="36"/>
      <c r="D88" s="64" t="s">
        <v>46</v>
      </c>
      <c r="F88" s="67">
        <f t="shared" si="14"/>
        <v>0</v>
      </c>
      <c r="G88" s="68"/>
      <c r="H88" s="69" t="e">
        <f t="shared" si="15"/>
        <v>#DIV/0!</v>
      </c>
      <c r="I88" s="38"/>
      <c r="J88" s="67"/>
      <c r="K88" s="68"/>
      <c r="L88" s="69" t="e">
        <f t="shared" si="16"/>
        <v>#DIV/0!</v>
      </c>
      <c r="M88" s="38"/>
    </row>
    <row r="89" spans="1:14" ht="21" x14ac:dyDescent="0.35">
      <c r="A89" s="65" t="s">
        <v>186</v>
      </c>
      <c r="B89" s="65" t="s">
        <v>181</v>
      </c>
      <c r="C89" s="36"/>
      <c r="D89" s="64" t="s">
        <v>46</v>
      </c>
      <c r="F89" s="67">
        <f t="shared" si="14"/>
        <v>0</v>
      </c>
      <c r="G89" s="68"/>
      <c r="H89" s="69" t="e">
        <f t="shared" si="15"/>
        <v>#DIV/0!</v>
      </c>
      <c r="I89" s="38"/>
      <c r="J89" s="67"/>
      <c r="K89" s="68"/>
      <c r="L89" s="69" t="e">
        <f t="shared" si="16"/>
        <v>#DIV/0!</v>
      </c>
      <c r="M89" s="38"/>
    </row>
    <row r="90" spans="1:14" ht="21" x14ac:dyDescent="0.35">
      <c r="A90" s="65" t="s">
        <v>187</v>
      </c>
      <c r="B90" s="65" t="s">
        <v>182</v>
      </c>
      <c r="C90" s="36"/>
      <c r="D90" s="64" t="s">
        <v>46</v>
      </c>
      <c r="F90" s="67">
        <f t="shared" si="14"/>
        <v>0</v>
      </c>
      <c r="G90" s="68"/>
      <c r="H90" s="69" t="e">
        <f t="shared" si="15"/>
        <v>#DIV/0!</v>
      </c>
      <c r="I90" s="38"/>
      <c r="J90" s="67"/>
      <c r="K90" s="68"/>
      <c r="L90" s="69" t="e">
        <f t="shared" si="16"/>
        <v>#DIV/0!</v>
      </c>
      <c r="M90" s="38"/>
    </row>
    <row r="91" spans="1:14" ht="21" x14ac:dyDescent="0.35">
      <c r="A91" s="65" t="s">
        <v>188</v>
      </c>
      <c r="B91" s="65" t="s">
        <v>183</v>
      </c>
      <c r="C91" s="36"/>
      <c r="D91" s="64" t="s">
        <v>46</v>
      </c>
      <c r="F91" s="67">
        <f t="shared" si="14"/>
        <v>0</v>
      </c>
      <c r="G91" s="68"/>
      <c r="H91" s="69" t="e">
        <f t="shared" si="15"/>
        <v>#DIV/0!</v>
      </c>
      <c r="I91" s="38"/>
      <c r="J91" s="67"/>
      <c r="K91" s="68"/>
      <c r="L91" s="69" t="e">
        <f t="shared" si="16"/>
        <v>#DIV/0!</v>
      </c>
      <c r="M91" s="38"/>
    </row>
    <row r="92" spans="1:14" ht="21" x14ac:dyDescent="0.35">
      <c r="A92" s="65" t="s">
        <v>189</v>
      </c>
      <c r="B92" s="65" t="s">
        <v>184</v>
      </c>
      <c r="C92" s="36"/>
      <c r="D92" s="64" t="s">
        <v>46</v>
      </c>
      <c r="F92" s="67">
        <f t="shared" si="14"/>
        <v>0</v>
      </c>
      <c r="G92" s="68"/>
      <c r="H92" s="69" t="e">
        <f t="shared" si="15"/>
        <v>#DIV/0!</v>
      </c>
      <c r="I92" s="38"/>
      <c r="J92" s="67"/>
      <c r="K92" s="68"/>
      <c r="L92" s="69" t="e">
        <f t="shared" si="16"/>
        <v>#DIV/0!</v>
      </c>
      <c r="M92" s="38"/>
    </row>
    <row r="93" spans="1:14" ht="21" x14ac:dyDescent="0.35">
      <c r="A93" s="65" t="s">
        <v>190</v>
      </c>
      <c r="B93" s="65" t="s">
        <v>185</v>
      </c>
      <c r="C93" s="36"/>
      <c r="D93" s="64" t="s">
        <v>46</v>
      </c>
      <c r="F93" s="67">
        <f t="shared" si="14"/>
        <v>0</v>
      </c>
      <c r="G93" s="68"/>
      <c r="H93" s="69" t="e">
        <f t="shared" si="15"/>
        <v>#DIV/0!</v>
      </c>
      <c r="I93" s="38"/>
      <c r="J93" s="67"/>
      <c r="K93" s="68"/>
      <c r="L93" s="69" t="e">
        <f t="shared" si="16"/>
        <v>#DIV/0!</v>
      </c>
      <c r="M93" s="38"/>
    </row>
    <row r="94" spans="1:14" ht="21" x14ac:dyDescent="0.35">
      <c r="A94" s="65" t="s">
        <v>191</v>
      </c>
      <c r="B94" s="65" t="s">
        <v>18</v>
      </c>
      <c r="C94" s="36"/>
      <c r="D94" s="64" t="s">
        <v>46</v>
      </c>
      <c r="F94" s="67">
        <f t="shared" si="14"/>
        <v>0</v>
      </c>
      <c r="G94" s="68"/>
      <c r="H94" s="69" t="e">
        <f t="shared" si="15"/>
        <v>#DIV/0!</v>
      </c>
      <c r="I94" s="38"/>
      <c r="J94" s="67"/>
      <c r="K94" s="68"/>
      <c r="L94" s="69" t="e">
        <f t="shared" si="16"/>
        <v>#DIV/0!</v>
      </c>
      <c r="M94" s="38"/>
    </row>
    <row r="95" spans="1:14" ht="21.75" thickBot="1" x14ac:dyDescent="0.4">
      <c r="A95" s="42"/>
      <c r="B95" s="42"/>
      <c r="C95" s="33"/>
      <c r="D95" s="34"/>
      <c r="E95" s="41"/>
      <c r="F95" s="38"/>
      <c r="G95" s="39"/>
      <c r="H95" s="43"/>
      <c r="I95" s="38"/>
      <c r="J95" s="38"/>
      <c r="K95" s="39"/>
      <c r="L95" s="43"/>
      <c r="M95" s="38"/>
    </row>
    <row r="96" spans="1:14" ht="18.75" thickBot="1" x14ac:dyDescent="0.3">
      <c r="A96" s="82">
        <v>9</v>
      </c>
      <c r="B96" s="71" t="s">
        <v>25</v>
      </c>
      <c r="C96" s="72"/>
      <c r="D96" s="73"/>
      <c r="E96" s="74"/>
      <c r="F96" s="74"/>
      <c r="G96" s="70">
        <f>SUM(F98:F109)</f>
        <v>0</v>
      </c>
      <c r="H96" s="75"/>
      <c r="I96" s="70" t="e">
        <f>SUM(H98:H109)</f>
        <v>#DIV/0!</v>
      </c>
      <c r="J96" s="74"/>
      <c r="K96" s="70">
        <f>SUM(J98:J109)</f>
        <v>0</v>
      </c>
      <c r="L96" s="75"/>
      <c r="M96" s="70" t="e">
        <f>SUM(L98:L109)</f>
        <v>#DIV/0!</v>
      </c>
    </row>
    <row r="97" spans="1:13" x14ac:dyDescent="0.3">
      <c r="A97" s="31"/>
      <c r="B97" s="32"/>
      <c r="C97" s="33"/>
      <c r="D97" s="34"/>
      <c r="E97" s="33"/>
      <c r="F97" s="33"/>
      <c r="G97" s="31"/>
      <c r="H97" s="31"/>
      <c r="I97" s="35"/>
      <c r="J97" s="33"/>
      <c r="K97" s="31"/>
      <c r="L97" s="31"/>
      <c r="M97" s="35"/>
    </row>
    <row r="98" spans="1:13" ht="21" x14ac:dyDescent="0.35">
      <c r="B98" s="83" t="s">
        <v>192</v>
      </c>
      <c r="C98" s="33"/>
      <c r="D98" s="64"/>
      <c r="F98" s="67"/>
      <c r="G98" s="68"/>
      <c r="H98" s="69"/>
      <c r="I98" s="38"/>
      <c r="J98" s="67"/>
      <c r="K98" s="68"/>
      <c r="L98" s="69"/>
      <c r="M98" s="38"/>
    </row>
    <row r="99" spans="1:13" ht="21" x14ac:dyDescent="0.35">
      <c r="A99" s="65" t="s">
        <v>82</v>
      </c>
      <c r="B99" s="65" t="s">
        <v>193</v>
      </c>
      <c r="C99" s="33"/>
      <c r="D99" s="64" t="s">
        <v>46</v>
      </c>
      <c r="F99" s="67">
        <f>+C99*E99</f>
        <v>0</v>
      </c>
      <c r="G99" s="68"/>
      <c r="H99" s="69" t="e">
        <f t="shared" ref="H99:H109" si="17">+F99/$G$205</f>
        <v>#DIV/0!</v>
      </c>
      <c r="I99" s="38"/>
      <c r="J99" s="67"/>
      <c r="K99" s="68"/>
      <c r="L99" s="69" t="e">
        <f>+J99/$K$205</f>
        <v>#DIV/0!</v>
      </c>
      <c r="M99" s="38"/>
    </row>
    <row r="100" spans="1:13" ht="21" x14ac:dyDescent="0.35">
      <c r="A100" s="65" t="s">
        <v>83</v>
      </c>
      <c r="B100" s="65" t="s">
        <v>194</v>
      </c>
      <c r="C100" s="33"/>
      <c r="D100" s="64" t="s">
        <v>46</v>
      </c>
      <c r="F100" s="67">
        <f t="shared" ref="F100:F109" si="18">+C100*E100</f>
        <v>0</v>
      </c>
      <c r="G100" s="68"/>
      <c r="H100" s="69" t="e">
        <f t="shared" si="17"/>
        <v>#DIV/0!</v>
      </c>
      <c r="I100" s="38"/>
      <c r="J100" s="67"/>
      <c r="K100" s="68"/>
      <c r="L100" s="69" t="e">
        <f t="shared" ref="L100:L109" si="19">+J100/$K$205</f>
        <v>#DIV/0!</v>
      </c>
      <c r="M100" s="38"/>
    </row>
    <row r="101" spans="1:13" ht="21" x14ac:dyDescent="0.35">
      <c r="A101" s="65" t="s">
        <v>84</v>
      </c>
      <c r="B101" s="65" t="s">
        <v>195</v>
      </c>
      <c r="C101" s="33"/>
      <c r="D101" s="64" t="s">
        <v>46</v>
      </c>
      <c r="F101" s="67">
        <f t="shared" si="18"/>
        <v>0</v>
      </c>
      <c r="G101" s="68"/>
      <c r="H101" s="69" t="e">
        <f t="shared" si="17"/>
        <v>#DIV/0!</v>
      </c>
      <c r="I101" s="38"/>
      <c r="J101" s="67"/>
      <c r="K101" s="68"/>
      <c r="L101" s="69" t="e">
        <f t="shared" si="19"/>
        <v>#DIV/0!</v>
      </c>
      <c r="M101" s="38"/>
    </row>
    <row r="102" spans="1:13" ht="21" x14ac:dyDescent="0.35">
      <c r="A102" s="65" t="s">
        <v>85</v>
      </c>
      <c r="B102" s="65" t="s">
        <v>196</v>
      </c>
      <c r="C102" s="33"/>
      <c r="D102" s="64" t="s">
        <v>46</v>
      </c>
      <c r="F102" s="67">
        <f t="shared" si="18"/>
        <v>0</v>
      </c>
      <c r="G102" s="68"/>
      <c r="H102" s="69" t="e">
        <f t="shared" si="17"/>
        <v>#DIV/0!</v>
      </c>
      <c r="I102" s="38"/>
      <c r="J102" s="67"/>
      <c r="K102" s="68"/>
      <c r="L102" s="69" t="e">
        <f t="shared" si="19"/>
        <v>#DIV/0!</v>
      </c>
      <c r="M102" s="38"/>
    </row>
    <row r="103" spans="1:13" ht="21" x14ac:dyDescent="0.35">
      <c r="A103" s="65" t="s">
        <v>86</v>
      </c>
      <c r="B103" s="65" t="s">
        <v>197</v>
      </c>
      <c r="C103" s="33"/>
      <c r="D103" s="64" t="s">
        <v>46</v>
      </c>
      <c r="F103" s="67">
        <f t="shared" si="18"/>
        <v>0</v>
      </c>
      <c r="G103" s="68"/>
      <c r="H103" s="69" t="e">
        <f t="shared" si="17"/>
        <v>#DIV/0!</v>
      </c>
      <c r="I103" s="38"/>
      <c r="J103" s="67"/>
      <c r="K103" s="68"/>
      <c r="L103" s="69" t="e">
        <f t="shared" si="19"/>
        <v>#DIV/0!</v>
      </c>
      <c r="M103" s="38"/>
    </row>
    <row r="104" spans="1:13" ht="21" x14ac:dyDescent="0.35">
      <c r="A104" s="65" t="s">
        <v>87</v>
      </c>
      <c r="B104" s="65" t="s">
        <v>198</v>
      </c>
      <c r="C104" s="33"/>
      <c r="D104" s="64" t="s">
        <v>46</v>
      </c>
      <c r="F104" s="67">
        <f t="shared" si="18"/>
        <v>0</v>
      </c>
      <c r="G104" s="68"/>
      <c r="H104" s="69" t="e">
        <f t="shared" si="17"/>
        <v>#DIV/0!</v>
      </c>
      <c r="I104" s="38"/>
      <c r="J104" s="67"/>
      <c r="K104" s="68"/>
      <c r="L104" s="69" t="e">
        <f t="shared" si="19"/>
        <v>#DIV/0!</v>
      </c>
      <c r="M104" s="38"/>
    </row>
    <row r="105" spans="1:13" ht="21" x14ac:dyDescent="0.35">
      <c r="A105" s="65" t="s">
        <v>203</v>
      </c>
      <c r="B105" s="65" t="s">
        <v>199</v>
      </c>
      <c r="C105" s="33"/>
      <c r="D105" s="64" t="s">
        <v>46</v>
      </c>
      <c r="F105" s="67">
        <f t="shared" si="18"/>
        <v>0</v>
      </c>
      <c r="G105" s="68"/>
      <c r="H105" s="69" t="e">
        <f t="shared" si="17"/>
        <v>#DIV/0!</v>
      </c>
      <c r="I105" s="38"/>
      <c r="J105" s="67"/>
      <c r="K105" s="68"/>
      <c r="L105" s="69" t="e">
        <f t="shared" si="19"/>
        <v>#DIV/0!</v>
      </c>
      <c r="M105" s="38"/>
    </row>
    <row r="106" spans="1:13" ht="21" x14ac:dyDescent="0.35">
      <c r="A106" s="65" t="s">
        <v>204</v>
      </c>
      <c r="B106" s="65" t="s">
        <v>200</v>
      </c>
      <c r="C106" s="33"/>
      <c r="D106" s="64" t="s">
        <v>46</v>
      </c>
      <c r="F106" s="67">
        <f t="shared" si="18"/>
        <v>0</v>
      </c>
      <c r="G106" s="68"/>
      <c r="H106" s="69" t="e">
        <f t="shared" si="17"/>
        <v>#DIV/0!</v>
      </c>
      <c r="I106" s="38"/>
      <c r="J106" s="67"/>
      <c r="K106" s="68"/>
      <c r="L106" s="69" t="e">
        <f t="shared" si="19"/>
        <v>#DIV/0!</v>
      </c>
      <c r="M106" s="38"/>
    </row>
    <row r="107" spans="1:13" ht="21" x14ac:dyDescent="0.35">
      <c r="A107" s="65" t="s">
        <v>205</v>
      </c>
      <c r="B107" s="65" t="s">
        <v>201</v>
      </c>
      <c r="C107" s="33"/>
      <c r="D107" s="64" t="s">
        <v>46</v>
      </c>
      <c r="F107" s="67">
        <f t="shared" si="18"/>
        <v>0</v>
      </c>
      <c r="G107" s="68"/>
      <c r="H107" s="69" t="e">
        <f t="shared" si="17"/>
        <v>#DIV/0!</v>
      </c>
      <c r="I107" s="38"/>
      <c r="J107" s="67"/>
      <c r="K107" s="68"/>
      <c r="L107" s="69" t="e">
        <f t="shared" si="19"/>
        <v>#DIV/0!</v>
      </c>
      <c r="M107" s="38"/>
    </row>
    <row r="108" spans="1:13" ht="21" x14ac:dyDescent="0.35">
      <c r="A108" s="65" t="s">
        <v>206</v>
      </c>
      <c r="B108" s="65" t="s">
        <v>202</v>
      </c>
      <c r="C108" s="33"/>
      <c r="D108" s="64" t="s">
        <v>46</v>
      </c>
      <c r="F108" s="67">
        <f t="shared" si="18"/>
        <v>0</v>
      </c>
      <c r="G108" s="68"/>
      <c r="H108" s="69" t="e">
        <f t="shared" si="17"/>
        <v>#DIV/0!</v>
      </c>
      <c r="I108" s="38"/>
      <c r="J108" s="67"/>
      <c r="K108" s="68"/>
      <c r="L108" s="69" t="e">
        <f t="shared" si="19"/>
        <v>#DIV/0!</v>
      </c>
      <c r="M108" s="38"/>
    </row>
    <row r="109" spans="1:13" ht="21" x14ac:dyDescent="0.35">
      <c r="A109" s="65" t="s">
        <v>207</v>
      </c>
      <c r="B109" s="65" t="s">
        <v>18</v>
      </c>
      <c r="C109" s="33"/>
      <c r="D109" s="64" t="s">
        <v>46</v>
      </c>
      <c r="F109" s="67">
        <f t="shared" si="18"/>
        <v>0</v>
      </c>
      <c r="G109" s="68"/>
      <c r="H109" s="69" t="e">
        <f t="shared" si="17"/>
        <v>#DIV/0!</v>
      </c>
      <c r="I109" s="38"/>
      <c r="J109" s="67"/>
      <c r="K109" s="68"/>
      <c r="L109" s="69" t="e">
        <f t="shared" si="19"/>
        <v>#DIV/0!</v>
      </c>
      <c r="M109" s="38"/>
    </row>
    <row r="110" spans="1:13" ht="21.75" thickBot="1" x14ac:dyDescent="0.4">
      <c r="A110" s="55"/>
      <c r="B110" s="51"/>
      <c r="C110" s="33"/>
      <c r="D110" s="52"/>
      <c r="E110" s="41"/>
      <c r="F110" s="38"/>
      <c r="G110" s="39"/>
      <c r="H110" s="43"/>
      <c r="I110" s="38"/>
      <c r="J110" s="38"/>
      <c r="K110" s="39"/>
      <c r="L110" s="43"/>
      <c r="M110" s="38"/>
    </row>
    <row r="111" spans="1:13" ht="18.75" thickBot="1" x14ac:dyDescent="0.3">
      <c r="A111" s="82" t="s">
        <v>21</v>
      </c>
      <c r="B111" s="71" t="s">
        <v>131</v>
      </c>
      <c r="C111" s="72"/>
      <c r="D111" s="73"/>
      <c r="E111" s="74"/>
      <c r="F111" s="74"/>
      <c r="G111" s="70">
        <f>SUM(F113:F122)</f>
        <v>0</v>
      </c>
      <c r="H111" s="75"/>
      <c r="I111" s="70" t="e">
        <f>SUM(H113:H122)</f>
        <v>#DIV/0!</v>
      </c>
      <c r="J111" s="74"/>
      <c r="K111" s="70">
        <f>SUM(J113:J122)</f>
        <v>0</v>
      </c>
      <c r="L111" s="75"/>
      <c r="M111" s="70" t="e">
        <f>SUM(L113:L122)</f>
        <v>#DIV/0!</v>
      </c>
    </row>
    <row r="112" spans="1:13" x14ac:dyDescent="0.3">
      <c r="A112" s="31"/>
      <c r="B112" s="32"/>
      <c r="C112" s="33"/>
      <c r="D112" s="34"/>
      <c r="E112" s="33"/>
      <c r="F112" s="33"/>
      <c r="G112" s="31"/>
      <c r="H112" s="31"/>
      <c r="I112" s="35"/>
      <c r="J112" s="33"/>
      <c r="K112" s="31"/>
      <c r="L112" s="31"/>
      <c r="M112" s="35"/>
    </row>
    <row r="113" spans="1:13" ht="21" x14ac:dyDescent="0.35">
      <c r="B113" s="83" t="s">
        <v>192</v>
      </c>
      <c r="C113" s="33"/>
      <c r="D113" s="64"/>
      <c r="F113" s="67"/>
      <c r="G113" s="68"/>
      <c r="H113" s="69"/>
      <c r="I113" s="38"/>
      <c r="J113" s="67"/>
      <c r="K113" s="68"/>
      <c r="L113" s="69"/>
      <c r="M113" s="38"/>
    </row>
    <row r="114" spans="1:13" ht="21" x14ac:dyDescent="0.35">
      <c r="A114" s="65" t="s">
        <v>88</v>
      </c>
      <c r="B114" s="65" t="s">
        <v>208</v>
      </c>
      <c r="C114" s="33"/>
      <c r="D114" s="64" t="s">
        <v>46</v>
      </c>
      <c r="F114" s="67">
        <f t="shared" ref="F114:F122" si="20">+C114*E114</f>
        <v>0</v>
      </c>
      <c r="G114" s="68"/>
      <c r="H114" s="69" t="e">
        <f t="shared" ref="H114:H122" si="21">+F114/$G$205</f>
        <v>#DIV/0!</v>
      </c>
      <c r="I114" s="38"/>
      <c r="J114" s="67"/>
      <c r="K114" s="68"/>
      <c r="L114" s="69" t="e">
        <f>+J114/$K$205</f>
        <v>#DIV/0!</v>
      </c>
      <c r="M114" s="38"/>
    </row>
    <row r="115" spans="1:13" ht="21" x14ac:dyDescent="0.35">
      <c r="A115" s="65" t="s">
        <v>89</v>
      </c>
      <c r="B115" s="65" t="s">
        <v>209</v>
      </c>
      <c r="C115" s="33"/>
      <c r="D115" s="64" t="s">
        <v>46</v>
      </c>
      <c r="F115" s="67">
        <f t="shared" si="20"/>
        <v>0</v>
      </c>
      <c r="G115" s="68"/>
      <c r="H115" s="69" t="e">
        <f t="shared" si="21"/>
        <v>#DIV/0!</v>
      </c>
      <c r="I115" s="38"/>
      <c r="J115" s="67"/>
      <c r="K115" s="68"/>
      <c r="L115" s="69" t="e">
        <f t="shared" ref="L115:L122" si="22">+J115/$K$205</f>
        <v>#DIV/0!</v>
      </c>
      <c r="M115" s="38"/>
    </row>
    <row r="116" spans="1:13" ht="21" x14ac:dyDescent="0.35">
      <c r="A116" s="65" t="s">
        <v>90</v>
      </c>
      <c r="B116" s="65" t="s">
        <v>210</v>
      </c>
      <c r="C116" s="33"/>
      <c r="D116" s="64" t="s">
        <v>46</v>
      </c>
      <c r="F116" s="67">
        <f t="shared" si="20"/>
        <v>0</v>
      </c>
      <c r="G116" s="68"/>
      <c r="H116" s="69" t="e">
        <f t="shared" si="21"/>
        <v>#DIV/0!</v>
      </c>
      <c r="I116" s="38"/>
      <c r="J116" s="67"/>
      <c r="K116" s="68"/>
      <c r="L116" s="69" t="e">
        <f t="shared" si="22"/>
        <v>#DIV/0!</v>
      </c>
      <c r="M116" s="38"/>
    </row>
    <row r="117" spans="1:13" ht="21" x14ac:dyDescent="0.35">
      <c r="A117" s="65" t="s">
        <v>91</v>
      </c>
      <c r="B117" s="65" t="s">
        <v>211</v>
      </c>
      <c r="C117" s="33"/>
      <c r="D117" s="64" t="s">
        <v>46</v>
      </c>
      <c r="F117" s="67">
        <f t="shared" si="20"/>
        <v>0</v>
      </c>
      <c r="G117" s="68"/>
      <c r="H117" s="69" t="e">
        <f t="shared" si="21"/>
        <v>#DIV/0!</v>
      </c>
      <c r="I117" s="38"/>
      <c r="J117" s="67"/>
      <c r="K117" s="68"/>
      <c r="L117" s="69" t="e">
        <f t="shared" si="22"/>
        <v>#DIV/0!</v>
      </c>
      <c r="M117" s="38"/>
    </row>
    <row r="118" spans="1:13" ht="21" x14ac:dyDescent="0.35">
      <c r="A118" s="65" t="s">
        <v>216</v>
      </c>
      <c r="B118" s="65" t="s">
        <v>212</v>
      </c>
      <c r="C118" s="33"/>
      <c r="D118" s="64" t="s">
        <v>46</v>
      </c>
      <c r="F118" s="67">
        <f t="shared" si="20"/>
        <v>0</v>
      </c>
      <c r="G118" s="68"/>
      <c r="H118" s="69" t="e">
        <f t="shared" si="21"/>
        <v>#DIV/0!</v>
      </c>
      <c r="I118" s="38"/>
      <c r="J118" s="67"/>
      <c r="K118" s="68"/>
      <c r="L118" s="69" t="e">
        <f t="shared" si="22"/>
        <v>#DIV/0!</v>
      </c>
      <c r="M118" s="38"/>
    </row>
    <row r="119" spans="1:13" ht="21" x14ac:dyDescent="0.35">
      <c r="A119" s="65" t="s">
        <v>217</v>
      </c>
      <c r="B119" s="65" t="s">
        <v>213</v>
      </c>
      <c r="C119" s="33"/>
      <c r="D119" s="64" t="s">
        <v>46</v>
      </c>
      <c r="F119" s="67">
        <f t="shared" si="20"/>
        <v>0</v>
      </c>
      <c r="G119" s="68"/>
      <c r="H119" s="69" t="e">
        <f t="shared" si="21"/>
        <v>#DIV/0!</v>
      </c>
      <c r="I119" s="38"/>
      <c r="J119" s="67"/>
      <c r="K119" s="68"/>
      <c r="L119" s="69" t="e">
        <f t="shared" si="22"/>
        <v>#DIV/0!</v>
      </c>
      <c r="M119" s="38"/>
    </row>
    <row r="120" spans="1:13" ht="21" x14ac:dyDescent="0.35">
      <c r="A120" s="65" t="s">
        <v>218</v>
      </c>
      <c r="B120" s="65" t="s">
        <v>214</v>
      </c>
      <c r="C120" s="33"/>
      <c r="D120" s="64" t="s">
        <v>46</v>
      </c>
      <c r="F120" s="67">
        <f t="shared" si="20"/>
        <v>0</v>
      </c>
      <c r="G120" s="68"/>
      <c r="H120" s="69" t="e">
        <f t="shared" si="21"/>
        <v>#DIV/0!</v>
      </c>
      <c r="I120" s="38"/>
      <c r="J120" s="67"/>
      <c r="K120" s="68"/>
      <c r="L120" s="69" t="e">
        <f t="shared" si="22"/>
        <v>#DIV/0!</v>
      </c>
      <c r="M120" s="38"/>
    </row>
    <row r="121" spans="1:13" ht="21" x14ac:dyDescent="0.35">
      <c r="A121" s="65" t="s">
        <v>219</v>
      </c>
      <c r="B121" s="65" t="s">
        <v>215</v>
      </c>
      <c r="C121" s="33"/>
      <c r="D121" s="64" t="s">
        <v>46</v>
      </c>
      <c r="F121" s="67">
        <f t="shared" si="20"/>
        <v>0</v>
      </c>
      <c r="G121" s="68"/>
      <c r="H121" s="69" t="e">
        <f t="shared" si="21"/>
        <v>#DIV/0!</v>
      </c>
      <c r="I121" s="38"/>
      <c r="J121" s="67"/>
      <c r="K121" s="68"/>
      <c r="L121" s="69" t="e">
        <f t="shared" si="22"/>
        <v>#DIV/0!</v>
      </c>
      <c r="M121" s="38"/>
    </row>
    <row r="122" spans="1:13" ht="21" x14ac:dyDescent="0.35">
      <c r="A122" s="65" t="s">
        <v>220</v>
      </c>
      <c r="B122" s="65" t="s">
        <v>18</v>
      </c>
      <c r="C122" s="33"/>
      <c r="D122" s="64" t="s">
        <v>46</v>
      </c>
      <c r="F122" s="67">
        <f t="shared" si="20"/>
        <v>0</v>
      </c>
      <c r="G122" s="68"/>
      <c r="H122" s="69" t="e">
        <f t="shared" si="21"/>
        <v>#DIV/0!</v>
      </c>
      <c r="I122" s="38"/>
      <c r="J122" s="67"/>
      <c r="K122" s="68"/>
      <c r="L122" s="69" t="e">
        <f t="shared" si="22"/>
        <v>#DIV/0!</v>
      </c>
      <c r="M122" s="38"/>
    </row>
    <row r="123" spans="1:13" ht="21.75" thickBot="1" x14ac:dyDescent="0.4">
      <c r="A123" s="50"/>
      <c r="B123" s="51"/>
      <c r="C123" s="33"/>
      <c r="D123" s="52"/>
      <c r="E123" s="41"/>
      <c r="F123" s="38"/>
      <c r="G123" s="39"/>
      <c r="H123" s="43"/>
      <c r="I123" s="38"/>
      <c r="J123" s="38"/>
      <c r="K123" s="39"/>
      <c r="L123" s="43"/>
      <c r="M123" s="38"/>
    </row>
    <row r="124" spans="1:13" ht="18.75" thickBot="1" x14ac:dyDescent="0.3">
      <c r="A124" s="82" t="s">
        <v>22</v>
      </c>
      <c r="B124" s="71" t="s">
        <v>221</v>
      </c>
      <c r="C124" s="72"/>
      <c r="D124" s="73"/>
      <c r="E124" s="74"/>
      <c r="F124" s="74"/>
      <c r="G124" s="70">
        <f>SUM(F127:F129)</f>
        <v>0</v>
      </c>
      <c r="H124" s="75"/>
      <c r="I124" s="70" t="e">
        <f>SUM(H127:H129)</f>
        <v>#DIV/0!</v>
      </c>
      <c r="J124" s="74"/>
      <c r="K124" s="70">
        <f>SUM(J127:J129)</f>
        <v>0</v>
      </c>
      <c r="L124" s="75"/>
      <c r="M124" s="70" t="e">
        <f>SUM(L127:L129)</f>
        <v>#DIV/0!</v>
      </c>
    </row>
    <row r="125" spans="1:13" ht="21" x14ac:dyDescent="0.35">
      <c r="A125" s="53"/>
      <c r="B125" s="54"/>
      <c r="C125" s="33"/>
      <c r="D125" s="57"/>
      <c r="E125" s="41"/>
      <c r="F125" s="38"/>
      <c r="G125" s="39"/>
      <c r="H125" s="43"/>
      <c r="I125" s="38"/>
      <c r="J125" s="38"/>
      <c r="K125" s="39"/>
      <c r="L125" s="43"/>
      <c r="M125" s="38"/>
    </row>
    <row r="126" spans="1:13" ht="21" x14ac:dyDescent="0.35">
      <c r="A126" s="65"/>
      <c r="B126" s="83" t="s">
        <v>192</v>
      </c>
      <c r="C126" s="33"/>
      <c r="D126" s="52"/>
      <c r="E126" s="41"/>
      <c r="F126" s="38"/>
      <c r="G126" s="39"/>
      <c r="H126" s="43"/>
      <c r="I126" s="38"/>
      <c r="J126" s="38"/>
      <c r="K126" s="39"/>
      <c r="L126" s="43"/>
      <c r="M126" s="38"/>
    </row>
    <row r="127" spans="1:13" ht="21" x14ac:dyDescent="0.35">
      <c r="A127" s="65" t="s">
        <v>223</v>
      </c>
      <c r="B127" s="65" t="s">
        <v>222</v>
      </c>
      <c r="C127" s="33"/>
      <c r="D127" s="64" t="s">
        <v>46</v>
      </c>
      <c r="F127" s="67">
        <f>+C127*E127</f>
        <v>0</v>
      </c>
      <c r="G127" s="39"/>
      <c r="H127" s="67" t="e">
        <f>+F127/$G$205</f>
        <v>#DIV/0!</v>
      </c>
      <c r="I127" s="38"/>
      <c r="J127" s="67"/>
      <c r="K127" s="39"/>
      <c r="L127" s="67" t="e">
        <f>+J127/$K$205</f>
        <v>#DIV/0!</v>
      </c>
      <c r="M127" s="38"/>
    </row>
    <row r="128" spans="1:13" ht="21" x14ac:dyDescent="0.35">
      <c r="A128" s="65" t="s">
        <v>92</v>
      </c>
      <c r="B128" s="65" t="s">
        <v>18</v>
      </c>
      <c r="C128" s="33"/>
      <c r="D128" s="64" t="s">
        <v>46</v>
      </c>
      <c r="E128" s="64"/>
      <c r="F128" s="67">
        <f>+C128*E128</f>
        <v>0</v>
      </c>
      <c r="G128" s="39"/>
      <c r="H128" s="67" t="e">
        <f>+F128/$G$205</f>
        <v>#DIV/0!</v>
      </c>
      <c r="I128" s="38"/>
      <c r="J128" s="67"/>
      <c r="K128" s="39"/>
      <c r="L128" s="67" t="e">
        <f>+J128/$K$205</f>
        <v>#DIV/0!</v>
      </c>
      <c r="M128" s="38"/>
    </row>
    <row r="129" spans="1:13" ht="21.75" thickBot="1" x14ac:dyDescent="0.4">
      <c r="A129" s="50"/>
      <c r="B129" s="51"/>
      <c r="C129" s="33"/>
      <c r="D129" s="52"/>
      <c r="E129" s="41"/>
      <c r="F129" s="38"/>
      <c r="G129" s="39"/>
      <c r="H129" s="43"/>
      <c r="I129" s="38"/>
      <c r="J129" s="38"/>
      <c r="K129" s="39"/>
      <c r="L129" s="43"/>
      <c r="M129" s="38"/>
    </row>
    <row r="130" spans="1:13" ht="18.75" thickBot="1" x14ac:dyDescent="0.3">
      <c r="A130" s="82" t="s">
        <v>23</v>
      </c>
      <c r="B130" s="71" t="s">
        <v>30</v>
      </c>
      <c r="C130" s="72"/>
      <c r="D130" s="73"/>
      <c r="E130" s="74"/>
      <c r="F130" s="74"/>
      <c r="G130" s="70">
        <f>SUM(F133:F135)</f>
        <v>0</v>
      </c>
      <c r="H130" s="75"/>
      <c r="I130" s="70" t="e">
        <f>SUM(H133:H135)</f>
        <v>#DIV/0!</v>
      </c>
      <c r="J130" s="74"/>
      <c r="K130" s="70">
        <f>SUM(J133:J135)</f>
        <v>0</v>
      </c>
      <c r="L130" s="75"/>
      <c r="M130" s="70" t="e">
        <f>SUM(L133:L135)</f>
        <v>#DIV/0!</v>
      </c>
    </row>
    <row r="131" spans="1:13" ht="21" x14ac:dyDescent="0.35">
      <c r="A131" s="50"/>
      <c r="B131" s="51"/>
      <c r="C131" s="36"/>
      <c r="D131" s="57"/>
      <c r="E131" s="41"/>
      <c r="F131" s="38"/>
      <c r="G131" s="39"/>
      <c r="H131" s="43"/>
      <c r="I131" s="38"/>
      <c r="J131" s="38"/>
      <c r="K131" s="39"/>
      <c r="L131" s="43"/>
      <c r="M131" s="38"/>
    </row>
    <row r="132" spans="1:13" ht="21" x14ac:dyDescent="0.35">
      <c r="A132" s="65"/>
      <c r="B132" s="83" t="s">
        <v>192</v>
      </c>
      <c r="C132" s="36"/>
      <c r="D132" s="57"/>
      <c r="E132" s="41"/>
      <c r="F132" s="38"/>
      <c r="G132" s="39"/>
      <c r="H132" s="43"/>
      <c r="I132" s="38"/>
      <c r="J132" s="38"/>
      <c r="K132" s="39"/>
      <c r="L132" s="43"/>
      <c r="M132" s="38"/>
    </row>
    <row r="133" spans="1:13" ht="21" x14ac:dyDescent="0.35">
      <c r="A133" s="65" t="s">
        <v>93</v>
      </c>
      <c r="B133" s="65" t="s">
        <v>224</v>
      </c>
      <c r="C133" s="36"/>
      <c r="D133" s="57"/>
      <c r="E133" s="41"/>
      <c r="F133" s="67">
        <f>+C133*E133</f>
        <v>0</v>
      </c>
      <c r="G133" s="68"/>
      <c r="H133" s="67" t="e">
        <f>+F133/$G$205</f>
        <v>#DIV/0!</v>
      </c>
      <c r="I133" s="38"/>
      <c r="J133" s="67"/>
      <c r="K133" s="68"/>
      <c r="L133" s="67" t="e">
        <f>+J133/$K$205</f>
        <v>#DIV/0!</v>
      </c>
      <c r="M133" s="38"/>
    </row>
    <row r="134" spans="1:13" ht="21" x14ac:dyDescent="0.35">
      <c r="A134" s="65" t="s">
        <v>94</v>
      </c>
      <c r="B134" s="65" t="s">
        <v>18</v>
      </c>
      <c r="C134" s="33"/>
      <c r="D134" s="64" t="s">
        <v>46</v>
      </c>
      <c r="E134" s="64"/>
      <c r="F134" s="67">
        <f>+C134*E134</f>
        <v>0</v>
      </c>
      <c r="G134" s="39"/>
      <c r="H134" s="67" t="e">
        <f>+F134/$G$205</f>
        <v>#DIV/0!</v>
      </c>
      <c r="I134" s="38"/>
      <c r="J134" s="67"/>
      <c r="K134" s="39"/>
      <c r="L134" s="67" t="e">
        <f>+J134/$K$205</f>
        <v>#DIV/0!</v>
      </c>
      <c r="M134" s="38"/>
    </row>
    <row r="135" spans="1:13" ht="21.75" thickBot="1" x14ac:dyDescent="0.4">
      <c r="A135" s="56"/>
      <c r="B135" s="51"/>
      <c r="C135" s="33"/>
      <c r="D135" s="52"/>
      <c r="E135" s="41"/>
      <c r="F135" s="38"/>
      <c r="G135" s="39"/>
      <c r="H135" s="43"/>
      <c r="I135" s="38"/>
      <c r="J135" s="38"/>
      <c r="K135" s="39"/>
      <c r="L135" s="43"/>
      <c r="M135" s="38"/>
    </row>
    <row r="136" spans="1:13" ht="18.75" thickBot="1" x14ac:dyDescent="0.3">
      <c r="A136" s="82" t="s">
        <v>24</v>
      </c>
      <c r="B136" s="71" t="s">
        <v>32</v>
      </c>
      <c r="C136" s="72"/>
      <c r="D136" s="73"/>
      <c r="E136" s="74"/>
      <c r="F136" s="74"/>
      <c r="G136" s="70">
        <f>SUM(F138:F143)</f>
        <v>0</v>
      </c>
      <c r="H136" s="75"/>
      <c r="I136" s="70" t="e">
        <f>SUM(H138:H143)</f>
        <v>#DIV/0!</v>
      </c>
      <c r="J136" s="74"/>
      <c r="K136" s="70">
        <f>SUM(J138:J143)</f>
        <v>0</v>
      </c>
      <c r="L136" s="75"/>
      <c r="M136" s="70" t="e">
        <f>SUM(L138:L143)</f>
        <v>#DIV/0!</v>
      </c>
    </row>
    <row r="137" spans="1:13" ht="21" x14ac:dyDescent="0.35">
      <c r="A137" s="53"/>
      <c r="B137" s="54"/>
      <c r="C137" s="33"/>
      <c r="D137" s="57"/>
      <c r="E137" s="41"/>
      <c r="F137" s="38"/>
      <c r="G137" s="39"/>
      <c r="H137" s="43"/>
      <c r="I137" s="38"/>
      <c r="J137" s="38"/>
      <c r="K137" s="39"/>
      <c r="L137" s="43"/>
      <c r="M137" s="38"/>
    </row>
    <row r="138" spans="1:13" ht="21" x14ac:dyDescent="0.35">
      <c r="A138" s="65" t="s">
        <v>95</v>
      </c>
      <c r="B138" s="65" t="s">
        <v>225</v>
      </c>
      <c r="C138" s="36"/>
      <c r="D138" s="64" t="s">
        <v>49</v>
      </c>
      <c r="F138" s="67">
        <f>+C138*E138</f>
        <v>0</v>
      </c>
      <c r="G138" s="68"/>
      <c r="H138" s="69" t="e">
        <f>+F138/$G$205</f>
        <v>#DIV/0!</v>
      </c>
      <c r="I138" s="38"/>
      <c r="J138" s="67"/>
      <c r="K138" s="68"/>
      <c r="L138" s="69" t="e">
        <f>+J138/$K$205</f>
        <v>#DIV/0!</v>
      </c>
      <c r="M138" s="38"/>
    </row>
    <row r="139" spans="1:13" ht="21" x14ac:dyDescent="0.35">
      <c r="A139" s="65" t="s">
        <v>96</v>
      </c>
      <c r="B139" s="65" t="s">
        <v>226</v>
      </c>
      <c r="C139" s="36"/>
      <c r="D139" s="64" t="s">
        <v>49</v>
      </c>
      <c r="F139" s="67">
        <f>+C139*E139</f>
        <v>0</v>
      </c>
      <c r="G139" s="68"/>
      <c r="H139" s="69" t="e">
        <f>+F139/$G$205</f>
        <v>#DIV/0!</v>
      </c>
      <c r="I139" s="38"/>
      <c r="J139" s="67"/>
      <c r="K139" s="68"/>
      <c r="L139" s="69" t="e">
        <f t="shared" ref="L139:L142" si="23">+J139/$K$205</f>
        <v>#DIV/0!</v>
      </c>
      <c r="M139" s="38"/>
    </row>
    <row r="140" spans="1:13" ht="21" x14ac:dyDescent="0.35">
      <c r="A140" s="65" t="s">
        <v>97</v>
      </c>
      <c r="B140" s="65" t="s">
        <v>227</v>
      </c>
      <c r="C140" s="36"/>
      <c r="D140" s="64" t="s">
        <v>49</v>
      </c>
      <c r="F140" s="67">
        <f>+C140*E140</f>
        <v>0</v>
      </c>
      <c r="G140" s="68"/>
      <c r="H140" s="69" t="e">
        <f>+F140/$G$205</f>
        <v>#DIV/0!</v>
      </c>
      <c r="I140" s="38"/>
      <c r="J140" s="67"/>
      <c r="K140" s="68"/>
      <c r="L140" s="69" t="e">
        <f t="shared" si="23"/>
        <v>#DIV/0!</v>
      </c>
      <c r="M140" s="38"/>
    </row>
    <row r="141" spans="1:13" ht="21" x14ac:dyDescent="0.35">
      <c r="A141" s="65" t="s">
        <v>98</v>
      </c>
      <c r="B141" s="65" t="s">
        <v>228</v>
      </c>
      <c r="C141" s="36"/>
      <c r="D141" s="64" t="s">
        <v>47</v>
      </c>
      <c r="F141" s="67">
        <f>+C141*E141</f>
        <v>0</v>
      </c>
      <c r="G141" s="68"/>
      <c r="H141" s="69" t="e">
        <f>+F141/$G$205</f>
        <v>#DIV/0!</v>
      </c>
      <c r="I141" s="38"/>
      <c r="J141" s="67"/>
      <c r="K141" s="68"/>
      <c r="L141" s="69" t="e">
        <f t="shared" si="23"/>
        <v>#DIV/0!</v>
      </c>
      <c r="M141" s="38"/>
    </row>
    <row r="142" spans="1:13" ht="21" x14ac:dyDescent="0.35">
      <c r="A142" s="65" t="s">
        <v>229</v>
      </c>
      <c r="B142" s="65" t="s">
        <v>18</v>
      </c>
      <c r="C142" s="33"/>
      <c r="D142" s="64" t="s">
        <v>49</v>
      </c>
      <c r="F142" s="67">
        <f>+C142*E142</f>
        <v>0</v>
      </c>
      <c r="G142" s="68"/>
      <c r="H142" s="69" t="e">
        <f>+F142/$G$205</f>
        <v>#DIV/0!</v>
      </c>
      <c r="I142" s="38"/>
      <c r="J142" s="67"/>
      <c r="K142" s="68"/>
      <c r="L142" s="69" t="e">
        <f t="shared" si="23"/>
        <v>#DIV/0!</v>
      </c>
      <c r="M142" s="38"/>
    </row>
    <row r="143" spans="1:13" ht="21.75" thickBot="1" x14ac:dyDescent="0.4">
      <c r="A143" s="56"/>
      <c r="B143" s="51"/>
      <c r="C143" s="33"/>
      <c r="D143" s="52"/>
      <c r="E143" s="41"/>
      <c r="F143" s="38"/>
      <c r="G143" s="39"/>
      <c r="H143" s="43"/>
      <c r="I143" s="38"/>
      <c r="J143" s="38"/>
      <c r="K143" s="39"/>
      <c r="L143" s="43"/>
      <c r="M143" s="38"/>
    </row>
    <row r="144" spans="1:13" ht="18.75" thickBot="1" x14ac:dyDescent="0.3">
      <c r="A144" s="82" t="s">
        <v>26</v>
      </c>
      <c r="B144" s="71" t="s">
        <v>230</v>
      </c>
      <c r="C144" s="72"/>
      <c r="D144" s="73"/>
      <c r="E144" s="74"/>
      <c r="F144" s="74"/>
      <c r="G144" s="70">
        <f>SUM(F146:F164)</f>
        <v>0</v>
      </c>
      <c r="H144" s="75"/>
      <c r="I144" s="70" t="e">
        <f>SUM(H146:H164)</f>
        <v>#DIV/0!</v>
      </c>
      <c r="J144" s="74"/>
      <c r="K144" s="70">
        <f>SUM(J146:J164)</f>
        <v>0</v>
      </c>
      <c r="L144" s="75"/>
      <c r="M144" s="70" t="e">
        <f>SUM(L146:L164)</f>
        <v>#DIV/0!</v>
      </c>
    </row>
    <row r="145" spans="1:13" ht="21" x14ac:dyDescent="0.35">
      <c r="A145" s="53"/>
      <c r="B145" s="54"/>
      <c r="C145" s="33"/>
      <c r="D145" s="57"/>
      <c r="E145" s="41"/>
      <c r="F145" s="38"/>
      <c r="G145" s="39"/>
      <c r="H145" s="43"/>
      <c r="I145" s="38"/>
      <c r="J145" s="38"/>
      <c r="K145" s="39"/>
      <c r="L145" s="43"/>
      <c r="M145" s="38"/>
    </row>
    <row r="146" spans="1:13" ht="21" x14ac:dyDescent="0.35">
      <c r="A146" s="65" t="s">
        <v>99</v>
      </c>
      <c r="B146" s="65" t="s">
        <v>231</v>
      </c>
      <c r="C146" s="36"/>
      <c r="D146" s="64" t="s">
        <v>47</v>
      </c>
      <c r="F146" s="67">
        <f t="shared" ref="F146:F163" si="24">+C146*E146</f>
        <v>0</v>
      </c>
      <c r="G146" s="68"/>
      <c r="H146" s="67" t="e">
        <f t="shared" ref="H146:H163" si="25">+F146/$G$205</f>
        <v>#DIV/0!</v>
      </c>
      <c r="I146" s="38"/>
      <c r="J146" s="67"/>
      <c r="K146" s="68"/>
      <c r="L146" s="67" t="e">
        <f>+J146/$K$205</f>
        <v>#DIV/0!</v>
      </c>
      <c r="M146" s="38"/>
    </row>
    <row r="147" spans="1:13" ht="21" x14ac:dyDescent="0.35">
      <c r="A147" s="65" t="s">
        <v>100</v>
      </c>
      <c r="B147" s="65" t="s">
        <v>232</v>
      </c>
      <c r="C147" s="36"/>
      <c r="D147" s="64" t="s">
        <v>47</v>
      </c>
      <c r="F147" s="67">
        <f t="shared" si="24"/>
        <v>0</v>
      </c>
      <c r="G147" s="68"/>
      <c r="H147" s="67" t="e">
        <f t="shared" si="25"/>
        <v>#DIV/0!</v>
      </c>
      <c r="I147" s="38"/>
      <c r="J147" s="67"/>
      <c r="K147" s="68"/>
      <c r="L147" s="67" t="e">
        <f t="shared" ref="L147:L163" si="26">+J147/$K$205</f>
        <v>#DIV/0!</v>
      </c>
      <c r="M147" s="38"/>
    </row>
    <row r="148" spans="1:13" ht="21" x14ac:dyDescent="0.35">
      <c r="A148" s="65" t="s">
        <v>101</v>
      </c>
      <c r="B148" s="65" t="s">
        <v>233</v>
      </c>
      <c r="C148" s="36"/>
      <c r="D148" s="64" t="s">
        <v>46</v>
      </c>
      <c r="F148" s="67">
        <f t="shared" si="24"/>
        <v>0</v>
      </c>
      <c r="G148" s="68"/>
      <c r="H148" s="67" t="e">
        <f t="shared" si="25"/>
        <v>#DIV/0!</v>
      </c>
      <c r="I148" s="38"/>
      <c r="J148" s="67"/>
      <c r="K148" s="68"/>
      <c r="L148" s="67" t="e">
        <f t="shared" si="26"/>
        <v>#DIV/0!</v>
      </c>
      <c r="M148" s="38"/>
    </row>
    <row r="149" spans="1:13" ht="21" x14ac:dyDescent="0.35">
      <c r="A149" s="65" t="s">
        <v>246</v>
      </c>
      <c r="B149" s="65" t="s">
        <v>34</v>
      </c>
      <c r="C149" s="36"/>
      <c r="D149" s="64" t="s">
        <v>46</v>
      </c>
      <c r="F149" s="67">
        <f t="shared" si="24"/>
        <v>0</v>
      </c>
      <c r="G149" s="68"/>
      <c r="H149" s="67" t="e">
        <f t="shared" si="25"/>
        <v>#DIV/0!</v>
      </c>
      <c r="I149" s="38"/>
      <c r="J149" s="67"/>
      <c r="K149" s="68"/>
      <c r="L149" s="67" t="e">
        <f t="shared" si="26"/>
        <v>#DIV/0!</v>
      </c>
      <c r="M149" s="38"/>
    </row>
    <row r="150" spans="1:13" ht="21" x14ac:dyDescent="0.35">
      <c r="A150" s="65" t="s">
        <v>247</v>
      </c>
      <c r="B150" s="65" t="s">
        <v>35</v>
      </c>
      <c r="C150" s="36"/>
      <c r="D150" s="64" t="s">
        <v>46</v>
      </c>
      <c r="F150" s="67">
        <f t="shared" si="24"/>
        <v>0</v>
      </c>
      <c r="G150" s="68"/>
      <c r="H150" s="67" t="e">
        <f t="shared" si="25"/>
        <v>#DIV/0!</v>
      </c>
      <c r="I150" s="38"/>
      <c r="J150" s="67"/>
      <c r="K150" s="68"/>
      <c r="L150" s="67" t="e">
        <f t="shared" si="26"/>
        <v>#DIV/0!</v>
      </c>
      <c r="M150" s="38"/>
    </row>
    <row r="151" spans="1:13" ht="21" x14ac:dyDescent="0.35">
      <c r="A151" s="65" t="s">
        <v>248</v>
      </c>
      <c r="B151" s="65" t="s">
        <v>234</v>
      </c>
      <c r="C151" s="36"/>
      <c r="D151" s="64" t="s">
        <v>46</v>
      </c>
      <c r="F151" s="67">
        <f t="shared" si="24"/>
        <v>0</v>
      </c>
      <c r="G151" s="68"/>
      <c r="H151" s="67" t="e">
        <f t="shared" si="25"/>
        <v>#DIV/0!</v>
      </c>
      <c r="I151" s="38"/>
      <c r="J151" s="67"/>
      <c r="K151" s="68"/>
      <c r="L151" s="67" t="e">
        <f t="shared" si="26"/>
        <v>#DIV/0!</v>
      </c>
      <c r="M151" s="38"/>
    </row>
    <row r="152" spans="1:13" ht="21" x14ac:dyDescent="0.35">
      <c r="A152" s="65" t="s">
        <v>249</v>
      </c>
      <c r="B152" s="65" t="s">
        <v>235</v>
      </c>
      <c r="C152" s="36"/>
      <c r="D152" s="64" t="s">
        <v>46</v>
      </c>
      <c r="F152" s="67">
        <f t="shared" si="24"/>
        <v>0</v>
      </c>
      <c r="G152" s="68"/>
      <c r="H152" s="67" t="e">
        <f t="shared" si="25"/>
        <v>#DIV/0!</v>
      </c>
      <c r="I152" s="38"/>
      <c r="J152" s="67"/>
      <c r="K152" s="68"/>
      <c r="L152" s="67" t="e">
        <f t="shared" si="26"/>
        <v>#DIV/0!</v>
      </c>
      <c r="M152" s="38"/>
    </row>
    <row r="153" spans="1:13" ht="21" x14ac:dyDescent="0.35">
      <c r="A153" s="65" t="s">
        <v>250</v>
      </c>
      <c r="B153" s="65" t="s">
        <v>236</v>
      </c>
      <c r="C153" s="36"/>
      <c r="D153" s="64" t="s">
        <v>46</v>
      </c>
      <c r="F153" s="67">
        <f t="shared" si="24"/>
        <v>0</v>
      </c>
      <c r="G153" s="68"/>
      <c r="H153" s="67" t="e">
        <f t="shared" si="25"/>
        <v>#DIV/0!</v>
      </c>
      <c r="I153" s="38"/>
      <c r="J153" s="67"/>
      <c r="K153" s="68"/>
      <c r="L153" s="67" t="e">
        <f t="shared" si="26"/>
        <v>#DIV/0!</v>
      </c>
      <c r="M153" s="38"/>
    </row>
    <row r="154" spans="1:13" ht="21" x14ac:dyDescent="0.35">
      <c r="A154" s="65" t="s">
        <v>251</v>
      </c>
      <c r="B154" s="65" t="s">
        <v>237</v>
      </c>
      <c r="C154" s="36"/>
      <c r="D154" s="64" t="s">
        <v>46</v>
      </c>
      <c r="F154" s="67">
        <f t="shared" si="24"/>
        <v>0</v>
      </c>
      <c r="G154" s="68"/>
      <c r="H154" s="67" t="e">
        <f t="shared" si="25"/>
        <v>#DIV/0!</v>
      </c>
      <c r="I154" s="38"/>
      <c r="J154" s="67"/>
      <c r="K154" s="68"/>
      <c r="L154" s="67" t="e">
        <f t="shared" si="26"/>
        <v>#DIV/0!</v>
      </c>
      <c r="M154" s="38"/>
    </row>
    <row r="155" spans="1:13" ht="21" x14ac:dyDescent="0.35">
      <c r="A155" s="65" t="s">
        <v>252</v>
      </c>
      <c r="B155" s="65" t="s">
        <v>238</v>
      </c>
      <c r="C155" s="36"/>
      <c r="D155" s="64" t="s">
        <v>46</v>
      </c>
      <c r="F155" s="67">
        <f t="shared" si="24"/>
        <v>0</v>
      </c>
      <c r="G155" s="68"/>
      <c r="H155" s="67" t="e">
        <f t="shared" si="25"/>
        <v>#DIV/0!</v>
      </c>
      <c r="I155" s="38"/>
      <c r="J155" s="67"/>
      <c r="K155" s="68"/>
      <c r="L155" s="67" t="e">
        <f t="shared" si="26"/>
        <v>#DIV/0!</v>
      </c>
      <c r="M155" s="38"/>
    </row>
    <row r="156" spans="1:13" ht="21" x14ac:dyDescent="0.35">
      <c r="A156" s="65" t="s">
        <v>253</v>
      </c>
      <c r="B156" s="65" t="s">
        <v>36</v>
      </c>
      <c r="C156" s="36"/>
      <c r="D156" s="64" t="s">
        <v>46</v>
      </c>
      <c r="F156" s="67">
        <f t="shared" si="24"/>
        <v>0</v>
      </c>
      <c r="G156" s="68"/>
      <c r="H156" s="67" t="e">
        <f t="shared" si="25"/>
        <v>#DIV/0!</v>
      </c>
      <c r="I156" s="38"/>
      <c r="J156" s="67"/>
      <c r="K156" s="68"/>
      <c r="L156" s="67" t="e">
        <f t="shared" si="26"/>
        <v>#DIV/0!</v>
      </c>
      <c r="M156" s="38"/>
    </row>
    <row r="157" spans="1:13" ht="21" x14ac:dyDescent="0.35">
      <c r="A157" s="65" t="s">
        <v>254</v>
      </c>
      <c r="B157" s="65" t="s">
        <v>239</v>
      </c>
      <c r="C157" s="36"/>
      <c r="D157" s="64" t="s">
        <v>46</v>
      </c>
      <c r="F157" s="67">
        <f t="shared" si="24"/>
        <v>0</v>
      </c>
      <c r="G157" s="68"/>
      <c r="H157" s="67" t="e">
        <f t="shared" si="25"/>
        <v>#DIV/0!</v>
      </c>
      <c r="I157" s="38"/>
      <c r="J157" s="67"/>
      <c r="K157" s="68"/>
      <c r="L157" s="67" t="e">
        <f t="shared" si="26"/>
        <v>#DIV/0!</v>
      </c>
      <c r="M157" s="38"/>
    </row>
    <row r="158" spans="1:13" ht="21" x14ac:dyDescent="0.35">
      <c r="A158" s="65" t="s">
        <v>255</v>
      </c>
      <c r="B158" s="65" t="s">
        <v>37</v>
      </c>
      <c r="C158" s="36"/>
      <c r="D158" s="64" t="s">
        <v>46</v>
      </c>
      <c r="F158" s="67">
        <f t="shared" si="24"/>
        <v>0</v>
      </c>
      <c r="G158" s="68"/>
      <c r="H158" s="67" t="e">
        <f t="shared" si="25"/>
        <v>#DIV/0!</v>
      </c>
      <c r="I158" s="38"/>
      <c r="J158" s="67"/>
      <c r="K158" s="68"/>
      <c r="L158" s="67" t="e">
        <f t="shared" si="26"/>
        <v>#DIV/0!</v>
      </c>
      <c r="M158" s="38"/>
    </row>
    <row r="159" spans="1:13" ht="21" x14ac:dyDescent="0.35">
      <c r="A159" s="65" t="s">
        <v>256</v>
      </c>
      <c r="B159" s="65" t="s">
        <v>240</v>
      </c>
      <c r="C159" s="36"/>
      <c r="D159" s="64" t="s">
        <v>46</v>
      </c>
      <c r="F159" s="67">
        <f t="shared" si="24"/>
        <v>0</v>
      </c>
      <c r="G159" s="68"/>
      <c r="H159" s="67" t="e">
        <f t="shared" si="25"/>
        <v>#DIV/0!</v>
      </c>
      <c r="I159" s="38"/>
      <c r="J159" s="67"/>
      <c r="K159" s="68"/>
      <c r="L159" s="67" t="e">
        <f t="shared" si="26"/>
        <v>#DIV/0!</v>
      </c>
      <c r="M159" s="38"/>
    </row>
    <row r="160" spans="1:13" ht="21" x14ac:dyDescent="0.35">
      <c r="A160" s="65" t="s">
        <v>257</v>
      </c>
      <c r="B160" s="65" t="s">
        <v>241</v>
      </c>
      <c r="C160" s="36"/>
      <c r="D160" s="64" t="s">
        <v>46</v>
      </c>
      <c r="F160" s="67">
        <f t="shared" si="24"/>
        <v>0</v>
      </c>
      <c r="G160" s="68"/>
      <c r="H160" s="67" t="e">
        <f t="shared" si="25"/>
        <v>#DIV/0!</v>
      </c>
      <c r="I160" s="38"/>
      <c r="J160" s="67"/>
      <c r="K160" s="68"/>
      <c r="L160" s="67" t="e">
        <f t="shared" si="26"/>
        <v>#DIV/0!</v>
      </c>
      <c r="M160" s="38"/>
    </row>
    <row r="161" spans="1:13" ht="21" x14ac:dyDescent="0.35">
      <c r="A161" s="65" t="s">
        <v>243</v>
      </c>
      <c r="B161" s="65" t="s">
        <v>33</v>
      </c>
      <c r="C161" s="36"/>
      <c r="D161" s="64" t="s">
        <v>46</v>
      </c>
      <c r="F161" s="67">
        <f t="shared" si="24"/>
        <v>0</v>
      </c>
      <c r="G161" s="68"/>
      <c r="H161" s="67" t="e">
        <f t="shared" si="25"/>
        <v>#DIV/0!</v>
      </c>
      <c r="I161" s="38"/>
      <c r="J161" s="67"/>
      <c r="K161" s="68"/>
      <c r="L161" s="67" t="e">
        <f t="shared" si="26"/>
        <v>#DIV/0!</v>
      </c>
      <c r="M161" s="38"/>
    </row>
    <row r="162" spans="1:13" ht="21" x14ac:dyDescent="0.35">
      <c r="A162" s="65" t="s">
        <v>244</v>
      </c>
      <c r="B162" s="65" t="s">
        <v>242</v>
      </c>
      <c r="C162" s="36"/>
      <c r="D162" s="64" t="s">
        <v>46</v>
      </c>
      <c r="F162" s="67">
        <f t="shared" si="24"/>
        <v>0</v>
      </c>
      <c r="G162" s="68"/>
      <c r="H162" s="67" t="e">
        <f t="shared" si="25"/>
        <v>#DIV/0!</v>
      </c>
      <c r="I162" s="38"/>
      <c r="J162" s="67"/>
      <c r="K162" s="68"/>
      <c r="L162" s="67" t="e">
        <f t="shared" si="26"/>
        <v>#DIV/0!</v>
      </c>
      <c r="M162" s="38"/>
    </row>
    <row r="163" spans="1:13" ht="21" x14ac:dyDescent="0.35">
      <c r="A163" s="65" t="s">
        <v>245</v>
      </c>
      <c r="B163" s="65" t="s">
        <v>18</v>
      </c>
      <c r="C163" s="36"/>
      <c r="D163" s="64" t="s">
        <v>46</v>
      </c>
      <c r="F163" s="67">
        <f t="shared" si="24"/>
        <v>0</v>
      </c>
      <c r="G163" s="68"/>
      <c r="H163" s="67" t="e">
        <f t="shared" si="25"/>
        <v>#DIV/0!</v>
      </c>
      <c r="I163" s="38"/>
      <c r="J163" s="67"/>
      <c r="K163" s="68"/>
      <c r="L163" s="67" t="e">
        <f t="shared" si="26"/>
        <v>#DIV/0!</v>
      </c>
      <c r="M163" s="38"/>
    </row>
    <row r="164" spans="1:13" ht="21.75" thickBot="1" x14ac:dyDescent="0.4">
      <c r="A164" s="56"/>
      <c r="B164" s="51"/>
      <c r="C164" s="33"/>
      <c r="D164" s="52"/>
      <c r="E164" s="41"/>
      <c r="F164" s="38"/>
      <c r="G164" s="39"/>
      <c r="H164" s="43"/>
      <c r="I164" s="38"/>
      <c r="J164" s="38"/>
      <c r="K164" s="39"/>
      <c r="L164" s="43"/>
      <c r="M164" s="38"/>
    </row>
    <row r="165" spans="1:13" ht="18.75" thickBot="1" x14ac:dyDescent="0.3">
      <c r="A165" s="82" t="s">
        <v>27</v>
      </c>
      <c r="B165" s="71" t="s">
        <v>258</v>
      </c>
      <c r="C165" s="72"/>
      <c r="D165" s="73"/>
      <c r="E165" s="74"/>
      <c r="F165" s="74"/>
      <c r="G165" s="70">
        <f>SUM(F167:F173)</f>
        <v>0</v>
      </c>
      <c r="H165" s="75"/>
      <c r="I165" s="70" t="e">
        <f>SUM(H167:H173)</f>
        <v>#DIV/0!</v>
      </c>
      <c r="J165" s="74"/>
      <c r="K165" s="70">
        <f>SUM(J167:J173)</f>
        <v>0</v>
      </c>
      <c r="L165" s="75"/>
      <c r="M165" s="70" t="e">
        <f>SUM(L167:L173)</f>
        <v>#DIV/0!</v>
      </c>
    </row>
    <row r="166" spans="1:13" x14ac:dyDescent="0.3">
      <c r="A166" s="31"/>
      <c r="B166" s="32"/>
      <c r="C166" s="33"/>
      <c r="D166" s="34"/>
      <c r="E166" s="33"/>
      <c r="F166" s="33"/>
      <c r="G166" s="31"/>
      <c r="H166" s="31"/>
      <c r="I166" s="35"/>
      <c r="J166" s="33"/>
      <c r="K166" s="31"/>
      <c r="L166" s="31"/>
      <c r="M166" s="35"/>
    </row>
    <row r="167" spans="1:13" x14ac:dyDescent="0.3">
      <c r="A167" s="65" t="s">
        <v>102</v>
      </c>
      <c r="B167" s="65" t="s">
        <v>259</v>
      </c>
      <c r="C167" s="36"/>
      <c r="D167" s="64" t="s">
        <v>47</v>
      </c>
      <c r="F167" s="67">
        <f t="shared" ref="F167:F172" si="27">+C167*E167</f>
        <v>0</v>
      </c>
      <c r="G167" s="68"/>
      <c r="H167" s="69" t="e">
        <f t="shared" ref="H167:H172" si="28">+F167/$G$205</f>
        <v>#DIV/0!</v>
      </c>
      <c r="I167" s="35"/>
      <c r="J167" s="67"/>
      <c r="K167" s="68"/>
      <c r="L167" s="69" t="e">
        <f>+J167/$K$205</f>
        <v>#DIV/0!</v>
      </c>
      <c r="M167" s="35"/>
    </row>
    <row r="168" spans="1:13" ht="30" x14ac:dyDescent="0.3">
      <c r="A168" s="65" t="s">
        <v>103</v>
      </c>
      <c r="B168" s="65" t="s">
        <v>260</v>
      </c>
      <c r="C168" s="36"/>
      <c r="D168" s="64" t="s">
        <v>47</v>
      </c>
      <c r="F168" s="67">
        <f t="shared" si="27"/>
        <v>0</v>
      </c>
      <c r="G168" s="68"/>
      <c r="H168" s="69" t="e">
        <f t="shared" si="28"/>
        <v>#DIV/0!</v>
      </c>
      <c r="I168" s="35"/>
      <c r="J168" s="67"/>
      <c r="K168" s="68"/>
      <c r="L168" s="69" t="e">
        <f t="shared" ref="L168:L172" si="29">+J168/$K$205</f>
        <v>#DIV/0!</v>
      </c>
      <c r="M168" s="35"/>
    </row>
    <row r="169" spans="1:13" ht="30" x14ac:dyDescent="0.3">
      <c r="A169" s="65" t="s">
        <v>104</v>
      </c>
      <c r="B169" s="65" t="s">
        <v>261</v>
      </c>
      <c r="C169" s="36"/>
      <c r="D169" s="64" t="s">
        <v>47</v>
      </c>
      <c r="F169" s="67">
        <f t="shared" si="27"/>
        <v>0</v>
      </c>
      <c r="G169" s="68"/>
      <c r="H169" s="69" t="e">
        <f t="shared" si="28"/>
        <v>#DIV/0!</v>
      </c>
      <c r="I169" s="35"/>
      <c r="J169" s="67"/>
      <c r="K169" s="68"/>
      <c r="L169" s="69" t="e">
        <f t="shared" si="29"/>
        <v>#DIV/0!</v>
      </c>
      <c r="M169" s="35"/>
    </row>
    <row r="170" spans="1:13" ht="30" x14ac:dyDescent="0.3">
      <c r="A170" s="65" t="s">
        <v>105</v>
      </c>
      <c r="B170" s="65" t="s">
        <v>262</v>
      </c>
      <c r="C170" s="36"/>
      <c r="D170" s="64" t="s">
        <v>47</v>
      </c>
      <c r="F170" s="67">
        <f t="shared" si="27"/>
        <v>0</v>
      </c>
      <c r="G170" s="68"/>
      <c r="H170" s="69" t="e">
        <f t="shared" si="28"/>
        <v>#DIV/0!</v>
      </c>
      <c r="I170" s="35"/>
      <c r="J170" s="67"/>
      <c r="K170" s="68"/>
      <c r="L170" s="69" t="e">
        <f t="shared" si="29"/>
        <v>#DIV/0!</v>
      </c>
      <c r="M170" s="35"/>
    </row>
    <row r="171" spans="1:13" x14ac:dyDescent="0.3">
      <c r="A171" s="65" t="s">
        <v>106</v>
      </c>
      <c r="B171" s="65" t="s">
        <v>263</v>
      </c>
      <c r="C171" s="36"/>
      <c r="D171" s="64" t="s">
        <v>47</v>
      </c>
      <c r="F171" s="67">
        <f t="shared" si="27"/>
        <v>0</v>
      </c>
      <c r="G171" s="68"/>
      <c r="H171" s="69" t="e">
        <f t="shared" si="28"/>
        <v>#DIV/0!</v>
      </c>
      <c r="I171" s="35"/>
      <c r="J171" s="67"/>
      <c r="K171" s="68"/>
      <c r="L171" s="69" t="e">
        <f t="shared" si="29"/>
        <v>#DIV/0!</v>
      </c>
      <c r="M171" s="35"/>
    </row>
    <row r="172" spans="1:13" x14ac:dyDescent="0.3">
      <c r="A172" s="65" t="s">
        <v>107</v>
      </c>
      <c r="B172" s="65" t="s">
        <v>18</v>
      </c>
      <c r="C172" s="36"/>
      <c r="D172" s="64" t="s">
        <v>47</v>
      </c>
      <c r="F172" s="67">
        <f t="shared" si="27"/>
        <v>0</v>
      </c>
      <c r="G172" s="68"/>
      <c r="H172" s="69" t="e">
        <f t="shared" si="28"/>
        <v>#DIV/0!</v>
      </c>
      <c r="I172" s="35"/>
      <c r="J172" s="67"/>
      <c r="K172" s="68"/>
      <c r="L172" s="69" t="e">
        <f t="shared" si="29"/>
        <v>#DIV/0!</v>
      </c>
      <c r="M172" s="35"/>
    </row>
    <row r="173" spans="1:13" ht="21.75" thickBot="1" x14ac:dyDescent="0.4">
      <c r="A173" s="50"/>
      <c r="B173" s="51"/>
      <c r="C173" s="33"/>
      <c r="D173" s="52"/>
      <c r="E173" s="41"/>
      <c r="F173" s="38"/>
      <c r="G173" s="39"/>
      <c r="H173" s="43"/>
      <c r="I173" s="38"/>
      <c r="J173" s="38"/>
      <c r="K173" s="39"/>
      <c r="L173" s="43"/>
      <c r="M173" s="38"/>
    </row>
    <row r="174" spans="1:13" ht="18.75" thickBot="1" x14ac:dyDescent="0.3">
      <c r="A174" s="82" t="s">
        <v>29</v>
      </c>
      <c r="B174" s="71" t="s">
        <v>264</v>
      </c>
      <c r="C174" s="72"/>
      <c r="D174" s="73"/>
      <c r="E174" s="74"/>
      <c r="F174" s="74"/>
      <c r="G174" s="70">
        <f>SUM(F178:F194)</f>
        <v>0</v>
      </c>
      <c r="H174" s="75"/>
      <c r="I174" s="70" t="e">
        <f>SUM(H178:H194)</f>
        <v>#DIV/0!</v>
      </c>
      <c r="J174" s="74"/>
      <c r="K174" s="70">
        <f>SUM(J178:J194)</f>
        <v>0</v>
      </c>
      <c r="L174" s="75"/>
      <c r="M174" s="70" t="e">
        <f>SUM(L178:L194)</f>
        <v>#DIV/0!</v>
      </c>
    </row>
    <row r="175" spans="1:13" x14ac:dyDescent="0.3">
      <c r="A175" s="31"/>
      <c r="B175" s="32"/>
      <c r="C175" s="33"/>
      <c r="D175" s="34"/>
      <c r="E175" s="33"/>
      <c r="F175" s="33"/>
      <c r="G175" s="31"/>
      <c r="H175" s="31"/>
      <c r="I175" s="35"/>
      <c r="J175" s="33"/>
      <c r="K175" s="31"/>
      <c r="L175" s="31"/>
      <c r="M175" s="35"/>
    </row>
    <row r="176" spans="1:13" ht="21" x14ac:dyDescent="0.35">
      <c r="A176" s="65" t="s">
        <v>108</v>
      </c>
      <c r="B176" s="65" t="s">
        <v>138</v>
      </c>
      <c r="C176" s="36"/>
      <c r="D176" s="64" t="s">
        <v>49</v>
      </c>
      <c r="F176" s="67">
        <f>+C176*E176</f>
        <v>0</v>
      </c>
      <c r="G176" s="39"/>
      <c r="H176" s="67" t="e">
        <f>+F176/$G$205</f>
        <v>#DIV/0!</v>
      </c>
      <c r="I176" s="38"/>
      <c r="J176" s="67"/>
      <c r="K176" s="39"/>
      <c r="L176" s="67" t="e">
        <f>+J176/$K$205</f>
        <v>#DIV/0!</v>
      </c>
      <c r="M176" s="38"/>
    </row>
    <row r="177" spans="1:13" ht="21" x14ac:dyDescent="0.35">
      <c r="A177" s="65" t="s">
        <v>110</v>
      </c>
      <c r="B177" s="65" t="s">
        <v>265</v>
      </c>
      <c r="C177" s="36"/>
      <c r="D177" s="52"/>
      <c r="E177" s="41"/>
      <c r="F177" s="67"/>
      <c r="G177" s="39"/>
      <c r="H177" s="67"/>
      <c r="I177" s="38"/>
      <c r="J177" s="67"/>
      <c r="K177" s="39"/>
      <c r="L177" s="67" t="e">
        <f t="shared" ref="L177:L193" si="30">+J177/$K$205</f>
        <v>#DIV/0!</v>
      </c>
      <c r="M177" s="38"/>
    </row>
    <row r="178" spans="1:13" ht="21" x14ac:dyDescent="0.35">
      <c r="A178" s="65" t="s">
        <v>132</v>
      </c>
      <c r="B178" s="65" t="s">
        <v>266</v>
      </c>
      <c r="C178" s="36"/>
      <c r="D178" s="64" t="s">
        <v>47</v>
      </c>
      <c r="F178" s="67">
        <f t="shared" ref="F178:F193" si="31">+C178*E178</f>
        <v>0</v>
      </c>
      <c r="G178" s="39"/>
      <c r="H178" s="67" t="e">
        <f>+F178/$G$205</f>
        <v>#DIV/0!</v>
      </c>
      <c r="I178" s="38"/>
      <c r="J178" s="67"/>
      <c r="K178" s="39"/>
      <c r="L178" s="67" t="e">
        <f t="shared" si="30"/>
        <v>#DIV/0!</v>
      </c>
      <c r="M178" s="38"/>
    </row>
    <row r="179" spans="1:13" ht="21" x14ac:dyDescent="0.35">
      <c r="A179" s="65" t="s">
        <v>133</v>
      </c>
      <c r="B179" s="65" t="s">
        <v>267</v>
      </c>
      <c r="C179" s="36"/>
      <c r="D179" s="64"/>
      <c r="F179" s="67"/>
      <c r="G179" s="39"/>
      <c r="H179" s="67"/>
      <c r="I179" s="38"/>
      <c r="J179" s="67"/>
      <c r="K179" s="39"/>
      <c r="L179" s="67" t="e">
        <f t="shared" si="30"/>
        <v>#DIV/0!</v>
      </c>
      <c r="M179" s="38"/>
    </row>
    <row r="180" spans="1:13" ht="21" x14ac:dyDescent="0.35">
      <c r="A180" s="65" t="s">
        <v>277</v>
      </c>
      <c r="B180" s="65" t="s">
        <v>268</v>
      </c>
      <c r="C180" s="36"/>
      <c r="D180" s="64" t="s">
        <v>47</v>
      </c>
      <c r="F180" s="67">
        <f t="shared" si="31"/>
        <v>0</v>
      </c>
      <c r="G180" s="39"/>
      <c r="H180" s="67" t="e">
        <f t="shared" ref="H180:H185" si="32">+F180/$G$205</f>
        <v>#DIV/0!</v>
      </c>
      <c r="I180" s="38"/>
      <c r="J180" s="67"/>
      <c r="K180" s="39"/>
      <c r="L180" s="67" t="e">
        <f t="shared" si="30"/>
        <v>#DIV/0!</v>
      </c>
      <c r="M180" s="38"/>
    </row>
    <row r="181" spans="1:13" ht="21" x14ac:dyDescent="0.35">
      <c r="A181" s="65" t="s">
        <v>278</v>
      </c>
      <c r="B181" s="65" t="s">
        <v>269</v>
      </c>
      <c r="C181" s="36"/>
      <c r="D181" s="64" t="s">
        <v>47</v>
      </c>
      <c r="F181" s="67">
        <f t="shared" si="31"/>
        <v>0</v>
      </c>
      <c r="G181" s="39"/>
      <c r="H181" s="67" t="e">
        <f t="shared" si="32"/>
        <v>#DIV/0!</v>
      </c>
      <c r="I181" s="38"/>
      <c r="J181" s="67"/>
      <c r="K181" s="39"/>
      <c r="L181" s="67" t="e">
        <f t="shared" si="30"/>
        <v>#DIV/0!</v>
      </c>
      <c r="M181" s="38"/>
    </row>
    <row r="182" spans="1:13" ht="21" x14ac:dyDescent="0.35">
      <c r="A182" s="65" t="s">
        <v>291</v>
      </c>
      <c r="B182" s="65" t="s">
        <v>270</v>
      </c>
      <c r="C182" s="36"/>
      <c r="D182" s="64" t="s">
        <v>47</v>
      </c>
      <c r="F182" s="67">
        <f t="shared" si="31"/>
        <v>0</v>
      </c>
      <c r="G182" s="39"/>
      <c r="H182" s="67" t="e">
        <f t="shared" si="32"/>
        <v>#DIV/0!</v>
      </c>
      <c r="I182" s="38"/>
      <c r="J182" s="67"/>
      <c r="K182" s="39"/>
      <c r="L182" s="67" t="e">
        <f t="shared" si="30"/>
        <v>#DIV/0!</v>
      </c>
      <c r="M182" s="38"/>
    </row>
    <row r="183" spans="1:13" ht="21" x14ac:dyDescent="0.35">
      <c r="A183" s="65" t="s">
        <v>292</v>
      </c>
      <c r="B183" s="65" t="s">
        <v>271</v>
      </c>
      <c r="C183" s="36"/>
      <c r="D183" s="64" t="s">
        <v>48</v>
      </c>
      <c r="F183" s="67">
        <f t="shared" si="31"/>
        <v>0</v>
      </c>
      <c r="G183" s="39"/>
      <c r="H183" s="67" t="e">
        <f t="shared" si="32"/>
        <v>#DIV/0!</v>
      </c>
      <c r="I183" s="38"/>
      <c r="J183" s="67"/>
      <c r="K183" s="39"/>
      <c r="L183" s="67" t="e">
        <f t="shared" si="30"/>
        <v>#DIV/0!</v>
      </c>
      <c r="M183" s="38"/>
    </row>
    <row r="184" spans="1:13" ht="21" x14ac:dyDescent="0.35">
      <c r="A184" s="65" t="s">
        <v>293</v>
      </c>
      <c r="B184" s="65" t="s">
        <v>272</v>
      </c>
      <c r="C184" s="36"/>
      <c r="D184" s="64" t="s">
        <v>47</v>
      </c>
      <c r="F184" s="67">
        <f t="shared" si="31"/>
        <v>0</v>
      </c>
      <c r="G184" s="39"/>
      <c r="H184" s="67" t="e">
        <f t="shared" si="32"/>
        <v>#DIV/0!</v>
      </c>
      <c r="I184" s="38"/>
      <c r="J184" s="67"/>
      <c r="K184" s="39"/>
      <c r="L184" s="67" t="e">
        <f t="shared" si="30"/>
        <v>#DIV/0!</v>
      </c>
      <c r="M184" s="38"/>
    </row>
    <row r="185" spans="1:13" ht="21" x14ac:dyDescent="0.35">
      <c r="A185" s="65" t="s">
        <v>279</v>
      </c>
      <c r="B185" s="65" t="s">
        <v>276</v>
      </c>
      <c r="C185" s="36"/>
      <c r="D185" s="64" t="s">
        <v>298</v>
      </c>
      <c r="F185" s="67">
        <f t="shared" si="31"/>
        <v>0</v>
      </c>
      <c r="G185" s="39"/>
      <c r="H185" s="67" t="e">
        <f t="shared" si="32"/>
        <v>#DIV/0!</v>
      </c>
      <c r="I185" s="38"/>
      <c r="J185" s="67"/>
      <c r="K185" s="39"/>
      <c r="L185" s="67" t="e">
        <f t="shared" si="30"/>
        <v>#DIV/0!</v>
      </c>
      <c r="M185" s="38"/>
    </row>
    <row r="186" spans="1:13" ht="21" x14ac:dyDescent="0.35">
      <c r="A186" s="65" t="s">
        <v>280</v>
      </c>
      <c r="B186" s="65" t="s">
        <v>294</v>
      </c>
      <c r="C186" s="36"/>
      <c r="D186" s="64"/>
      <c r="F186" s="67"/>
      <c r="G186" s="39"/>
      <c r="H186" s="67"/>
      <c r="I186" s="38"/>
      <c r="J186" s="67"/>
      <c r="K186" s="39"/>
      <c r="L186" s="67" t="e">
        <f t="shared" si="30"/>
        <v>#DIV/0!</v>
      </c>
      <c r="M186" s="38"/>
    </row>
    <row r="187" spans="1:13" ht="21" x14ac:dyDescent="0.35">
      <c r="A187" s="65" t="s">
        <v>299</v>
      </c>
      <c r="B187" s="65" t="s">
        <v>138</v>
      </c>
      <c r="C187" s="36"/>
      <c r="D187" s="64" t="s">
        <v>48</v>
      </c>
      <c r="F187" s="67">
        <f t="shared" si="31"/>
        <v>0</v>
      </c>
      <c r="G187" s="39"/>
      <c r="H187" s="67" t="e">
        <f>+F187/$G$205</f>
        <v>#DIV/0!</v>
      </c>
      <c r="I187" s="38"/>
      <c r="J187" s="67"/>
      <c r="K187" s="39"/>
      <c r="L187" s="67" t="e">
        <f t="shared" si="30"/>
        <v>#DIV/0!</v>
      </c>
      <c r="M187" s="38"/>
    </row>
    <row r="188" spans="1:13" ht="21" x14ac:dyDescent="0.35">
      <c r="A188" s="65" t="s">
        <v>300</v>
      </c>
      <c r="B188" s="65" t="s">
        <v>295</v>
      </c>
      <c r="C188" s="36"/>
      <c r="D188" s="64" t="s">
        <v>48</v>
      </c>
      <c r="F188" s="67">
        <f t="shared" si="31"/>
        <v>0</v>
      </c>
      <c r="G188" s="39"/>
      <c r="H188" s="67" t="e">
        <f>+F188/$G$205</f>
        <v>#DIV/0!</v>
      </c>
      <c r="I188" s="38"/>
      <c r="J188" s="67"/>
      <c r="K188" s="39"/>
      <c r="L188" s="67" t="e">
        <f t="shared" si="30"/>
        <v>#DIV/0!</v>
      </c>
      <c r="M188" s="38"/>
    </row>
    <row r="189" spans="1:13" ht="21" x14ac:dyDescent="0.35">
      <c r="A189" s="65" t="s">
        <v>301</v>
      </c>
      <c r="B189" s="65" t="s">
        <v>296</v>
      </c>
      <c r="C189" s="36"/>
      <c r="D189" s="64"/>
      <c r="F189" s="67"/>
      <c r="G189" s="39"/>
      <c r="H189" s="67"/>
      <c r="I189" s="38"/>
      <c r="J189" s="67"/>
      <c r="K189" s="39"/>
      <c r="L189" s="67" t="e">
        <f t="shared" si="30"/>
        <v>#DIV/0!</v>
      </c>
      <c r="M189" s="38"/>
    </row>
    <row r="190" spans="1:13" ht="21" x14ac:dyDescent="0.35">
      <c r="A190" s="65" t="s">
        <v>302</v>
      </c>
      <c r="B190" s="65" t="s">
        <v>297</v>
      </c>
      <c r="C190" s="36"/>
      <c r="D190" s="64" t="s">
        <v>48</v>
      </c>
      <c r="F190" s="67">
        <f t="shared" si="31"/>
        <v>0</v>
      </c>
      <c r="G190" s="39"/>
      <c r="H190" s="67" t="e">
        <f>+F190/$G$205</f>
        <v>#DIV/0!</v>
      </c>
      <c r="I190" s="38"/>
      <c r="J190" s="67"/>
      <c r="K190" s="39"/>
      <c r="L190" s="67" t="e">
        <f t="shared" si="30"/>
        <v>#DIV/0!</v>
      </c>
      <c r="M190" s="38"/>
    </row>
    <row r="191" spans="1:13" ht="21" x14ac:dyDescent="0.35">
      <c r="A191" s="65" t="s">
        <v>303</v>
      </c>
      <c r="B191" s="65" t="s">
        <v>288</v>
      </c>
      <c r="C191" s="36"/>
      <c r="D191" s="64" t="s">
        <v>48</v>
      </c>
      <c r="F191" s="67">
        <f t="shared" si="31"/>
        <v>0</v>
      </c>
      <c r="G191" s="39"/>
      <c r="H191" s="67" t="e">
        <f>+F191/$G$205</f>
        <v>#DIV/0!</v>
      </c>
      <c r="I191" s="38"/>
      <c r="J191" s="67"/>
      <c r="K191" s="39"/>
      <c r="L191" s="67" t="e">
        <f t="shared" si="30"/>
        <v>#DIV/0!</v>
      </c>
      <c r="M191" s="38"/>
    </row>
    <row r="192" spans="1:13" ht="21" x14ac:dyDescent="0.35">
      <c r="A192" s="65" t="s">
        <v>304</v>
      </c>
      <c r="B192" s="65" t="s">
        <v>274</v>
      </c>
      <c r="C192" s="36"/>
      <c r="D192" s="64" t="s">
        <v>298</v>
      </c>
      <c r="F192" s="67">
        <f t="shared" si="31"/>
        <v>0</v>
      </c>
      <c r="G192" s="39"/>
      <c r="H192" s="67" t="e">
        <f>+F192/$G$205</f>
        <v>#DIV/0!</v>
      </c>
      <c r="I192" s="38"/>
      <c r="J192" s="67"/>
      <c r="K192" s="39"/>
      <c r="L192" s="67" t="e">
        <f t="shared" si="30"/>
        <v>#DIV/0!</v>
      </c>
      <c r="M192" s="38"/>
    </row>
    <row r="193" spans="1:26" ht="21" x14ac:dyDescent="0.35">
      <c r="A193" s="65" t="s">
        <v>305</v>
      </c>
      <c r="B193" s="65" t="s">
        <v>18</v>
      </c>
      <c r="C193" s="36"/>
      <c r="D193" s="64" t="s">
        <v>46</v>
      </c>
      <c r="F193" s="67">
        <f t="shared" si="31"/>
        <v>0</v>
      </c>
      <c r="G193" s="39"/>
      <c r="H193" s="67" t="e">
        <f>+F193/$G$205</f>
        <v>#DIV/0!</v>
      </c>
      <c r="I193" s="38"/>
      <c r="J193" s="67"/>
      <c r="K193" s="39"/>
      <c r="L193" s="67" t="e">
        <f t="shared" si="30"/>
        <v>#DIV/0!</v>
      </c>
      <c r="M193" s="38"/>
    </row>
    <row r="194" spans="1:26" ht="21.75" thickBot="1" x14ac:dyDescent="0.4">
      <c r="A194" s="55"/>
      <c r="B194" s="51"/>
      <c r="C194" s="33"/>
      <c r="D194" s="52"/>
      <c r="E194" s="41"/>
      <c r="F194" s="38"/>
      <c r="G194" s="39"/>
      <c r="H194" s="43"/>
      <c r="I194" s="38"/>
      <c r="J194" s="38"/>
      <c r="K194" s="39"/>
      <c r="L194" s="43"/>
      <c r="M194" s="38"/>
    </row>
    <row r="195" spans="1:26" ht="18.75" thickBot="1" x14ac:dyDescent="0.3">
      <c r="A195" s="82" t="s">
        <v>31</v>
      </c>
      <c r="B195" s="71" t="s">
        <v>38</v>
      </c>
      <c r="C195" s="72"/>
      <c r="D195" s="73"/>
      <c r="E195" s="74"/>
      <c r="F195" s="74"/>
      <c r="G195" s="70">
        <f>SUM(F197:F203)</f>
        <v>0</v>
      </c>
      <c r="H195" s="75"/>
      <c r="I195" s="70" t="e">
        <f>SUM(H197:H203)</f>
        <v>#DIV/0!</v>
      </c>
      <c r="J195" s="74"/>
      <c r="K195" s="70">
        <f>SUM(J197:J203)</f>
        <v>0</v>
      </c>
      <c r="L195" s="75"/>
      <c r="M195" s="70" t="e">
        <f>SUM(L197:L203)</f>
        <v>#DIV/0!</v>
      </c>
    </row>
    <row r="196" spans="1:26" x14ac:dyDescent="0.3">
      <c r="A196" s="31"/>
      <c r="B196" s="32"/>
      <c r="C196" s="33"/>
      <c r="D196" s="34"/>
      <c r="E196" s="33"/>
      <c r="F196" s="33"/>
      <c r="G196" s="31"/>
      <c r="H196" s="31"/>
      <c r="I196" s="35"/>
      <c r="J196" s="33"/>
      <c r="K196" s="31"/>
      <c r="L196" s="31"/>
      <c r="M196" s="35"/>
    </row>
    <row r="197" spans="1:26" x14ac:dyDescent="0.3">
      <c r="A197" s="65" t="s">
        <v>111</v>
      </c>
      <c r="B197" s="65" t="s">
        <v>281</v>
      </c>
      <c r="C197" s="36"/>
      <c r="D197" s="64" t="s">
        <v>47</v>
      </c>
      <c r="F197" s="67">
        <f t="shared" ref="F197:F202" si="33">+C197*E197</f>
        <v>0</v>
      </c>
      <c r="G197" s="68"/>
      <c r="H197" s="69" t="e">
        <f t="shared" ref="H197:H202" si="34">+F197/$G$205</f>
        <v>#DIV/0!</v>
      </c>
      <c r="I197" s="35"/>
      <c r="J197" s="67"/>
      <c r="K197" s="68"/>
      <c r="L197" s="69" t="e">
        <f>+J197/$K$205</f>
        <v>#DIV/0!</v>
      </c>
      <c r="M197" s="35"/>
    </row>
    <row r="198" spans="1:26" x14ac:dyDescent="0.3">
      <c r="A198" s="65" t="s">
        <v>112</v>
      </c>
      <c r="B198" s="65" t="s">
        <v>282</v>
      </c>
      <c r="C198" s="36"/>
      <c r="D198" s="64" t="s">
        <v>284</v>
      </c>
      <c r="F198" s="67">
        <f t="shared" si="33"/>
        <v>0</v>
      </c>
      <c r="G198" s="68"/>
      <c r="H198" s="69" t="e">
        <f t="shared" si="34"/>
        <v>#DIV/0!</v>
      </c>
      <c r="I198" s="35"/>
      <c r="J198" s="67"/>
      <c r="K198" s="68"/>
      <c r="L198" s="69" t="e">
        <f t="shared" ref="L198:L202" si="35">+J198/$K$205</f>
        <v>#DIV/0!</v>
      </c>
      <c r="M198" s="35"/>
    </row>
    <row r="199" spans="1:26" x14ac:dyDescent="0.3">
      <c r="A199" s="65" t="s">
        <v>113</v>
      </c>
      <c r="B199" s="65" t="s">
        <v>41</v>
      </c>
      <c r="C199" s="36"/>
      <c r="D199" s="64" t="s">
        <v>284</v>
      </c>
      <c r="F199" s="67">
        <f t="shared" si="33"/>
        <v>0</v>
      </c>
      <c r="G199" s="68"/>
      <c r="H199" s="69" t="e">
        <f t="shared" si="34"/>
        <v>#DIV/0!</v>
      </c>
      <c r="I199" s="35"/>
      <c r="J199" s="67"/>
      <c r="K199" s="68"/>
      <c r="L199" s="69" t="e">
        <f t="shared" si="35"/>
        <v>#DIV/0!</v>
      </c>
      <c r="M199" s="35"/>
    </row>
    <row r="200" spans="1:26" ht="21" x14ac:dyDescent="0.35">
      <c r="A200" s="65" t="s">
        <v>114</v>
      </c>
      <c r="B200" s="65" t="s">
        <v>40</v>
      </c>
      <c r="C200" s="36"/>
      <c r="D200" s="64" t="s">
        <v>284</v>
      </c>
      <c r="F200" s="67">
        <f t="shared" si="33"/>
        <v>0</v>
      </c>
      <c r="G200" s="68"/>
      <c r="H200" s="69" t="e">
        <f t="shared" si="34"/>
        <v>#DIV/0!</v>
      </c>
      <c r="I200" s="38"/>
      <c r="J200" s="67"/>
      <c r="K200" s="68"/>
      <c r="L200" s="69" t="e">
        <f t="shared" si="35"/>
        <v>#DIV/0!</v>
      </c>
      <c r="M200" s="38"/>
    </row>
    <row r="201" spans="1:26" ht="21" x14ac:dyDescent="0.35">
      <c r="A201" s="65" t="s">
        <v>115</v>
      </c>
      <c r="B201" s="65" t="s">
        <v>39</v>
      </c>
      <c r="C201" s="36"/>
      <c r="D201" s="64" t="s">
        <v>47</v>
      </c>
      <c r="F201" s="67">
        <f t="shared" si="33"/>
        <v>0</v>
      </c>
      <c r="G201" s="68"/>
      <c r="H201" s="69" t="e">
        <f t="shared" si="34"/>
        <v>#DIV/0!</v>
      </c>
      <c r="I201" s="38"/>
      <c r="J201" s="67"/>
      <c r="K201" s="68"/>
      <c r="L201" s="69" t="e">
        <f t="shared" si="35"/>
        <v>#DIV/0!</v>
      </c>
      <c r="M201" s="38"/>
    </row>
    <row r="202" spans="1:26" ht="21" x14ac:dyDescent="0.35">
      <c r="A202" s="65" t="s">
        <v>283</v>
      </c>
      <c r="B202" s="65" t="s">
        <v>18</v>
      </c>
      <c r="C202" s="36"/>
      <c r="D202" s="64" t="s">
        <v>47</v>
      </c>
      <c r="F202" s="67">
        <f t="shared" si="33"/>
        <v>0</v>
      </c>
      <c r="G202" s="68"/>
      <c r="H202" s="69" t="e">
        <f t="shared" si="34"/>
        <v>#DIV/0!</v>
      </c>
      <c r="I202" s="38"/>
      <c r="J202" s="67"/>
      <c r="K202" s="68"/>
      <c r="L202" s="69" t="e">
        <f t="shared" si="35"/>
        <v>#DIV/0!</v>
      </c>
      <c r="M202" s="38"/>
    </row>
    <row r="203" spans="1:26" ht="21" x14ac:dyDescent="0.35">
      <c r="A203" s="50"/>
      <c r="B203" s="51"/>
      <c r="C203" s="33"/>
      <c r="D203" s="52"/>
      <c r="E203" s="41"/>
      <c r="F203" s="38"/>
      <c r="G203" s="39"/>
      <c r="H203" s="43"/>
      <c r="I203" s="38"/>
      <c r="J203" s="38"/>
      <c r="K203" s="39"/>
      <c r="L203" s="43"/>
      <c r="M203" s="38"/>
    </row>
    <row r="204" spans="1:26" ht="21" thickBot="1" x14ac:dyDescent="0.35">
      <c r="A204" s="58"/>
      <c r="B204" s="59"/>
      <c r="G204" s="3"/>
      <c r="H204" s="3"/>
      <c r="I204" s="60"/>
      <c r="K204" s="3"/>
      <c r="L204" s="3"/>
      <c r="M204" s="60"/>
    </row>
    <row r="205" spans="1:26" ht="29.25" customHeight="1" thickBot="1" x14ac:dyDescent="0.5">
      <c r="A205" s="104" t="s">
        <v>308</v>
      </c>
      <c r="B205" s="104"/>
      <c r="C205" s="76"/>
      <c r="D205" s="77"/>
      <c r="E205" s="78"/>
      <c r="F205" s="79"/>
      <c r="G205" s="80">
        <f>SUM(G18:G203)</f>
        <v>0</v>
      </c>
      <c r="H205" s="81"/>
      <c r="I205" s="80" t="e">
        <f>SUM(I18:I203)</f>
        <v>#DIV/0!</v>
      </c>
      <c r="J205" s="79"/>
      <c r="K205" s="80">
        <f>SUM(K18:K203)</f>
        <v>0</v>
      </c>
      <c r="L205" s="81"/>
      <c r="M205" s="80" t="e">
        <f>SUM(M18:M203)</f>
        <v>#DIV/0!</v>
      </c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21" customHeight="1" x14ac:dyDescent="0.3">
      <c r="B206" s="62"/>
    </row>
    <row r="207" spans="1:26" ht="21" customHeight="1" x14ac:dyDescent="0.5">
      <c r="A207" s="63" t="s">
        <v>42</v>
      </c>
      <c r="B207" s="62"/>
    </row>
    <row r="208" spans="1:26" ht="21" customHeight="1" x14ac:dyDescent="0.5">
      <c r="A208" s="63"/>
      <c r="B208" s="62"/>
    </row>
    <row r="209" spans="1:13" ht="21" customHeight="1" x14ac:dyDescent="0.3">
      <c r="A209" s="66" t="s">
        <v>116</v>
      </c>
      <c r="B209" s="65"/>
    </row>
    <row r="210" spans="1:13" ht="21" customHeight="1" x14ac:dyDescent="0.3">
      <c r="A210" s="66" t="s">
        <v>43</v>
      </c>
      <c r="B210" s="65"/>
    </row>
    <row r="211" spans="1:13" ht="21" customHeight="1" x14ac:dyDescent="0.3">
      <c r="A211" s="66" t="s">
        <v>117</v>
      </c>
      <c r="B211" s="65"/>
    </row>
    <row r="212" spans="1:13" ht="21" customHeight="1" x14ac:dyDescent="0.3">
      <c r="A212" s="66" t="s">
        <v>44</v>
      </c>
      <c r="B212" s="65"/>
    </row>
    <row r="213" spans="1:13" ht="21" customHeight="1" x14ac:dyDescent="0.3">
      <c r="A213" s="66" t="s">
        <v>118</v>
      </c>
      <c r="B213" s="65"/>
    </row>
    <row r="214" spans="1:13" ht="21" customHeight="1" x14ac:dyDescent="0.3">
      <c r="A214" s="66" t="s">
        <v>119</v>
      </c>
      <c r="B214" s="65"/>
    </row>
    <row r="215" spans="1:13" ht="21" customHeight="1" x14ac:dyDescent="0.3">
      <c r="A215" s="66" t="s">
        <v>45</v>
      </c>
      <c r="B215" s="65"/>
    </row>
    <row r="216" spans="1:13" ht="21" customHeight="1" x14ac:dyDescent="0.3">
      <c r="H216" s="93"/>
      <c r="I216" s="93"/>
      <c r="L216" s="93"/>
      <c r="M216" s="93"/>
    </row>
    <row r="217" spans="1:13" ht="15" customHeight="1" x14ac:dyDescent="0.3">
      <c r="H217" s="93"/>
      <c r="I217" s="93"/>
      <c r="L217" s="93"/>
      <c r="M217" s="93"/>
    </row>
    <row r="218" spans="1:13" ht="21" thickBot="1" x14ac:dyDescent="0.35">
      <c r="H218" s="93"/>
      <c r="I218" s="94"/>
      <c r="L218" s="93"/>
      <c r="M218" s="94"/>
    </row>
    <row r="219" spans="1:13" s="102" customFormat="1" ht="68.25" customHeight="1" thickBot="1" x14ac:dyDescent="0.55000000000000004">
      <c r="A219" s="103" t="s">
        <v>312</v>
      </c>
      <c r="B219" s="103"/>
      <c r="C219" s="95"/>
      <c r="D219" s="96"/>
      <c r="E219" s="97"/>
      <c r="F219" s="98"/>
      <c r="G219" s="99">
        <f>+G205+'ETAPA 2'!G177-'ETAPA 2'!G18</f>
        <v>0</v>
      </c>
      <c r="H219" s="113"/>
      <c r="I219" s="114"/>
      <c r="J219" s="98"/>
      <c r="K219" s="99">
        <f>+K205+'ETAPA 2'!K177-'ETAPA 2'!K18</f>
        <v>0</v>
      </c>
      <c r="L219" s="100"/>
      <c r="M219" s="101"/>
    </row>
    <row r="220" spans="1:13" x14ac:dyDescent="0.3">
      <c r="H220" s="93"/>
      <c r="I220" s="94"/>
      <c r="L220" s="93"/>
      <c r="M220" s="94"/>
    </row>
    <row r="221" spans="1:13" x14ac:dyDescent="0.3">
      <c r="H221" s="93"/>
      <c r="I221" s="93"/>
      <c r="L221" s="93"/>
      <c r="M221" s="93"/>
    </row>
    <row r="222" spans="1:13" x14ac:dyDescent="0.3">
      <c r="H222" s="93"/>
      <c r="I222" s="93"/>
      <c r="L222" s="93"/>
      <c r="M222" s="93"/>
    </row>
    <row r="228" ht="31.5" customHeight="1" x14ac:dyDescent="0.3"/>
    <row r="234" ht="15" customHeight="1" x14ac:dyDescent="0.3"/>
  </sheetData>
  <mergeCells count="12">
    <mergeCell ref="K10:M10"/>
    <mergeCell ref="K12:M12"/>
    <mergeCell ref="L14:M14"/>
    <mergeCell ref="A219:B219"/>
    <mergeCell ref="A205:B205"/>
    <mergeCell ref="A3:B3"/>
    <mergeCell ref="C3:I3"/>
    <mergeCell ref="G10:I10"/>
    <mergeCell ref="G12:I12"/>
    <mergeCell ref="A14:B14"/>
    <mergeCell ref="H14:I14"/>
    <mergeCell ref="A16:I16"/>
  </mergeCells>
  <phoneticPr fontId="21" type="noConversion"/>
  <dataValidations disablePrompts="1" count="1">
    <dataValidation type="list" allowBlank="1" showInputMessage="1" showErrorMessage="1" sqref="D36:D39 D20:D32 D65:D68 D85:D94 D197:D202 D53:D61 D72:D74 D78:D81 D98:D109 D113:D122 E128 D127:D128 D138:D142 D146:D163 D167:D172 E43:E47 D43:D48 D134:E134 D176 D178:D193" xr:uid="{A9061901-873C-4B2B-B5E5-C69F83059040}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086F7-53E1-4451-AC4D-35E6233D67E3}">
  <sheetPr>
    <pageSetUpPr fitToPage="1"/>
  </sheetPr>
  <dimension ref="A1:Z205"/>
  <sheetViews>
    <sheetView tabSelected="1" topLeftCell="C157" zoomScale="75" zoomScaleNormal="75" workbookViewId="0">
      <selection activeCell="I177" sqref="I177"/>
    </sheetView>
  </sheetViews>
  <sheetFormatPr baseColWidth="10" defaultColWidth="9.140625" defaultRowHeight="20.25" x14ac:dyDescent="0.3"/>
  <cols>
    <col min="1" max="1" width="15.28515625" customWidth="1"/>
    <col min="2" max="2" width="111.140625" style="1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9" width="30.7109375" customWidth="1"/>
    <col min="10" max="10" width="31" customWidth="1"/>
    <col min="11" max="13" width="30.7109375" customWidth="1"/>
    <col min="14" max="1029" width="10.7109375" customWidth="1"/>
  </cols>
  <sheetData>
    <row r="1" spans="1:13" x14ac:dyDescent="0.3">
      <c r="G1" s="3"/>
      <c r="H1" s="3"/>
      <c r="I1" s="3"/>
      <c r="K1" s="3"/>
      <c r="L1" s="3"/>
      <c r="M1" s="3"/>
    </row>
    <row r="2" spans="1:13" x14ac:dyDescent="0.3">
      <c r="A2" s="4"/>
      <c r="B2" s="5"/>
      <c r="G2" s="3"/>
      <c r="H2" s="3"/>
      <c r="I2" s="3"/>
      <c r="K2" s="3"/>
      <c r="L2" s="3"/>
      <c r="M2" s="3"/>
    </row>
    <row r="3" spans="1:13" ht="31.5" customHeight="1" x14ac:dyDescent="0.25">
      <c r="A3" s="105" t="s">
        <v>0</v>
      </c>
      <c r="B3" s="105"/>
      <c r="C3" s="106" t="s">
        <v>1</v>
      </c>
      <c r="D3" s="106"/>
      <c r="E3" s="106"/>
      <c r="F3" s="106"/>
      <c r="G3" s="106"/>
      <c r="H3" s="106"/>
      <c r="I3" s="106"/>
      <c r="J3" s="91"/>
      <c r="K3" s="91"/>
      <c r="L3" s="91"/>
      <c r="M3" s="91"/>
    </row>
    <row r="4" spans="1:13" x14ac:dyDescent="0.3">
      <c r="A4" s="6"/>
      <c r="B4" s="7"/>
      <c r="G4" s="3"/>
      <c r="H4" s="3"/>
      <c r="I4" s="3"/>
      <c r="K4" s="3"/>
      <c r="L4" s="3"/>
      <c r="M4" s="3"/>
    </row>
    <row r="5" spans="1:13" x14ac:dyDescent="0.3">
      <c r="A5" s="4" t="s">
        <v>134</v>
      </c>
      <c r="B5" s="5"/>
      <c r="G5" s="3"/>
      <c r="H5" s="3"/>
      <c r="I5" s="3"/>
      <c r="K5" s="3"/>
      <c r="L5" s="3"/>
      <c r="M5" s="3"/>
    </row>
    <row r="6" spans="1:13" x14ac:dyDescent="0.3">
      <c r="A6" s="8"/>
      <c r="B6" s="5"/>
      <c r="G6" s="3"/>
      <c r="H6" s="3"/>
      <c r="I6" s="3"/>
      <c r="K6" s="3"/>
      <c r="L6" s="3"/>
      <c r="M6" s="3"/>
    </row>
    <row r="7" spans="1:13" x14ac:dyDescent="0.3">
      <c r="A7" s="4" t="s">
        <v>2</v>
      </c>
      <c r="B7" s="9"/>
      <c r="G7" s="3"/>
      <c r="H7" s="3"/>
      <c r="I7" s="3"/>
      <c r="K7" s="3"/>
      <c r="L7" s="3"/>
      <c r="M7" s="3"/>
    </row>
    <row r="8" spans="1:13" x14ac:dyDescent="0.3">
      <c r="A8" s="4"/>
      <c r="B8" s="9"/>
      <c r="G8" s="3"/>
      <c r="H8" s="3"/>
      <c r="I8" s="3"/>
      <c r="K8" s="3"/>
      <c r="L8" s="3"/>
      <c r="M8" s="3"/>
    </row>
    <row r="9" spans="1:13" ht="21" thickBot="1" x14ac:dyDescent="0.35">
      <c r="A9" s="4" t="s">
        <v>3</v>
      </c>
      <c r="B9" s="9"/>
      <c r="G9" s="3"/>
      <c r="H9" s="3"/>
      <c r="I9" s="3"/>
      <c r="K9" s="3"/>
      <c r="L9" s="3"/>
      <c r="M9" s="3"/>
    </row>
    <row r="10" spans="1:13" ht="19.7" customHeight="1" thickBot="1" x14ac:dyDescent="0.35">
      <c r="A10" s="4"/>
      <c r="B10" s="9"/>
      <c r="C10" s="10"/>
      <c r="D10" s="11"/>
      <c r="E10" s="10"/>
      <c r="F10" s="10"/>
      <c r="G10" s="107" t="s">
        <v>4</v>
      </c>
      <c r="H10" s="107"/>
      <c r="I10" s="107"/>
      <c r="J10" s="10"/>
      <c r="K10" s="107" t="s">
        <v>4</v>
      </c>
      <c r="L10" s="107"/>
      <c r="M10" s="107"/>
    </row>
    <row r="11" spans="1:13" ht="9.9499999999999993" customHeight="1" thickBot="1" x14ac:dyDescent="0.35">
      <c r="A11" s="12"/>
      <c r="B11" s="9"/>
      <c r="C11" s="10"/>
      <c r="D11" s="11"/>
      <c r="E11" s="10"/>
      <c r="F11" s="10"/>
      <c r="G11" s="3"/>
      <c r="H11" s="3"/>
      <c r="I11" s="13"/>
      <c r="J11" s="10"/>
      <c r="K11" s="3"/>
      <c r="L11" s="3"/>
      <c r="M11" s="13"/>
    </row>
    <row r="12" spans="1:13" ht="19.7" customHeight="1" thickBot="1" x14ac:dyDescent="0.35">
      <c r="A12" s="14"/>
      <c r="B12" s="15"/>
      <c r="C12" s="16"/>
      <c r="D12" s="17"/>
      <c r="E12" s="16"/>
      <c r="F12" s="16"/>
      <c r="G12" s="108" t="s">
        <v>4</v>
      </c>
      <c r="H12" s="108"/>
      <c r="I12" s="108"/>
      <c r="J12" s="16"/>
      <c r="K12" s="108" t="s">
        <v>4</v>
      </c>
      <c r="L12" s="108"/>
      <c r="M12" s="108"/>
    </row>
    <row r="13" spans="1:13" ht="21" thickBot="1" x14ac:dyDescent="0.35">
      <c r="A13" s="18"/>
      <c r="B13" s="5"/>
      <c r="G13" s="3"/>
      <c r="H13" s="3"/>
      <c r="I13" s="13"/>
      <c r="K13" s="3"/>
      <c r="L13" s="3"/>
      <c r="M13" s="13"/>
    </row>
    <row r="14" spans="1:13" s="22" customFormat="1" ht="55.5" customHeight="1" thickBot="1" x14ac:dyDescent="0.3">
      <c r="A14" s="109" t="s">
        <v>135</v>
      </c>
      <c r="B14" s="109"/>
      <c r="C14" s="19" t="s">
        <v>5</v>
      </c>
      <c r="D14" s="20" t="s">
        <v>6</v>
      </c>
      <c r="E14" s="19" t="s">
        <v>7</v>
      </c>
      <c r="F14" s="19" t="s">
        <v>8</v>
      </c>
      <c r="G14" s="21" t="s">
        <v>9</v>
      </c>
      <c r="H14" s="110" t="s">
        <v>10</v>
      </c>
      <c r="I14" s="110"/>
      <c r="J14" s="19" t="s">
        <v>309</v>
      </c>
      <c r="K14" s="21" t="s">
        <v>310</v>
      </c>
      <c r="L14" s="110" t="s">
        <v>311</v>
      </c>
      <c r="M14" s="110"/>
    </row>
    <row r="15" spans="1:13" s="22" customFormat="1" ht="19.5" customHeight="1" x14ac:dyDescent="0.25">
      <c r="A15" s="84"/>
      <c r="B15" s="85"/>
      <c r="C15" s="86"/>
      <c r="D15" s="87"/>
      <c r="E15" s="86"/>
      <c r="F15" s="86"/>
      <c r="G15" s="88"/>
      <c r="H15" s="89"/>
      <c r="I15" s="89"/>
      <c r="J15" s="86"/>
      <c r="K15" s="88"/>
      <c r="L15" s="89"/>
      <c r="M15" s="89"/>
    </row>
    <row r="16" spans="1:13" s="22" customFormat="1" ht="35.25" customHeight="1" x14ac:dyDescent="0.25">
      <c r="A16" s="111" t="s">
        <v>306</v>
      </c>
      <c r="B16" s="112"/>
      <c r="C16" s="112"/>
      <c r="D16" s="112"/>
      <c r="E16" s="112"/>
      <c r="F16" s="112"/>
      <c r="G16" s="112"/>
      <c r="H16" s="112"/>
      <c r="I16" s="112"/>
      <c r="J16" s="92"/>
      <c r="K16" s="92"/>
      <c r="L16" s="92"/>
      <c r="M16" s="92"/>
    </row>
    <row r="17" spans="1:14" ht="21" thickBot="1" x14ac:dyDescent="0.35">
      <c r="A17" s="23"/>
      <c r="B17" s="24"/>
      <c r="G17" s="3"/>
      <c r="H17" s="3"/>
      <c r="I17" s="3"/>
      <c r="K17" s="3"/>
      <c r="L17" s="3"/>
      <c r="M17" s="3"/>
    </row>
    <row r="18" spans="1:14" ht="21" customHeight="1" thickBot="1" x14ac:dyDescent="0.3">
      <c r="A18" s="82">
        <v>1</v>
      </c>
      <c r="B18" s="71" t="s">
        <v>136</v>
      </c>
      <c r="C18" s="72"/>
      <c r="D18" s="73"/>
      <c r="E18" s="74"/>
      <c r="F18" s="74"/>
      <c r="G18" s="70">
        <f>SUM(F20:F33)</f>
        <v>0</v>
      </c>
      <c r="H18" s="75"/>
      <c r="I18" s="70" t="e">
        <f>SUM(H20:H33)</f>
        <v>#DIV/0!</v>
      </c>
      <c r="J18" s="74"/>
      <c r="K18" s="70">
        <f>SUM(J20:J33)</f>
        <v>0</v>
      </c>
      <c r="L18" s="75"/>
      <c r="M18" s="70" t="e">
        <f>SUM(L20:L33)</f>
        <v>#DIV/0!</v>
      </c>
    </row>
    <row r="19" spans="1:14" ht="21" customHeight="1" x14ac:dyDescent="0.3">
      <c r="A19" s="31"/>
      <c r="B19" s="32"/>
      <c r="C19" s="33"/>
      <c r="D19" s="34"/>
      <c r="E19" s="33"/>
      <c r="F19" s="33"/>
      <c r="G19" s="31"/>
      <c r="H19" s="31"/>
      <c r="I19" s="35"/>
      <c r="J19" s="33"/>
      <c r="K19" s="31"/>
      <c r="L19" s="31"/>
      <c r="M19" s="35"/>
    </row>
    <row r="20" spans="1:14" x14ac:dyDescent="0.3">
      <c r="A20" s="65" t="s">
        <v>50</v>
      </c>
      <c r="B20" s="65" t="s">
        <v>11</v>
      </c>
      <c r="C20" s="36"/>
      <c r="D20" s="64" t="s">
        <v>46</v>
      </c>
      <c r="E20" s="90"/>
      <c r="F20" s="67">
        <f>+C20*E20</f>
        <v>0</v>
      </c>
      <c r="G20" s="68"/>
      <c r="H20" s="69" t="e">
        <f>+F20/$G$177</f>
        <v>#DIV/0!</v>
      </c>
      <c r="I20" s="40"/>
      <c r="J20" s="67"/>
      <c r="K20" s="68"/>
      <c r="L20" s="69" t="e">
        <f>+J20/$K$177</f>
        <v>#DIV/0!</v>
      </c>
      <c r="M20" s="40"/>
    </row>
    <row r="21" spans="1:14" ht="20.25" customHeight="1" x14ac:dyDescent="0.35">
      <c r="A21" s="65" t="s">
        <v>51</v>
      </c>
      <c r="B21" s="66" t="s">
        <v>12</v>
      </c>
      <c r="C21" s="36"/>
      <c r="D21" s="64" t="s">
        <v>47</v>
      </c>
      <c r="E21" s="90"/>
      <c r="F21" s="67">
        <f t="shared" ref="F21:F22" si="0">+C21*E21</f>
        <v>0</v>
      </c>
      <c r="G21" s="39"/>
      <c r="H21" s="69" t="e">
        <f t="shared" ref="H21:H32" si="1">+F21/$G$177</f>
        <v>#DIV/0!</v>
      </c>
      <c r="I21" s="38"/>
      <c r="J21" s="67"/>
      <c r="K21" s="39"/>
      <c r="L21" s="69" t="e">
        <f t="shared" ref="L21:L32" si="2">+J21/$K$177</f>
        <v>#DIV/0!</v>
      </c>
      <c r="M21" s="38"/>
    </row>
    <row r="22" spans="1:14" ht="20.25" customHeight="1" x14ac:dyDescent="0.35">
      <c r="A22" s="65" t="s">
        <v>125</v>
      </c>
      <c r="B22" s="66" t="s">
        <v>120</v>
      </c>
      <c r="C22" s="36"/>
      <c r="D22" s="64" t="s">
        <v>47</v>
      </c>
      <c r="E22" s="90"/>
      <c r="F22" s="67">
        <f t="shared" si="0"/>
        <v>0</v>
      </c>
      <c r="G22" s="39"/>
      <c r="H22" s="69" t="e">
        <f t="shared" si="1"/>
        <v>#DIV/0!</v>
      </c>
      <c r="I22" s="38"/>
      <c r="J22" s="67"/>
      <c r="K22" s="39"/>
      <c r="L22" s="69" t="e">
        <f t="shared" si="2"/>
        <v>#DIV/0!</v>
      </c>
      <c r="M22" s="38"/>
    </row>
    <row r="23" spans="1:14" ht="20.25" customHeight="1" x14ac:dyDescent="0.35">
      <c r="A23" s="65" t="s">
        <v>126</v>
      </c>
      <c r="B23" s="66" t="s">
        <v>121</v>
      </c>
      <c r="C23" s="36"/>
      <c r="D23" s="64" t="s">
        <v>47</v>
      </c>
      <c r="E23" s="90"/>
      <c r="F23" s="67">
        <f t="shared" ref="F23:F32" si="3">+C23*E23</f>
        <v>0</v>
      </c>
      <c r="G23" s="39"/>
      <c r="H23" s="69" t="e">
        <f t="shared" si="1"/>
        <v>#DIV/0!</v>
      </c>
      <c r="I23" s="38"/>
      <c r="J23" s="67"/>
      <c r="K23" s="39"/>
      <c r="L23" s="69" t="e">
        <f t="shared" si="2"/>
        <v>#DIV/0!</v>
      </c>
      <c r="M23" s="38"/>
    </row>
    <row r="24" spans="1:14" ht="20.25" customHeight="1" x14ac:dyDescent="0.35">
      <c r="A24" s="65" t="s">
        <v>127</v>
      </c>
      <c r="B24" s="66" t="s">
        <v>13</v>
      </c>
      <c r="C24" s="36"/>
      <c r="D24" s="64" t="s">
        <v>47</v>
      </c>
      <c r="E24" s="90"/>
      <c r="F24" s="67">
        <f t="shared" si="3"/>
        <v>0</v>
      </c>
      <c r="G24" s="39"/>
      <c r="H24" s="69" t="e">
        <f t="shared" si="1"/>
        <v>#DIV/0!</v>
      </c>
      <c r="I24" s="38"/>
      <c r="J24" s="67"/>
      <c r="K24" s="39"/>
      <c r="L24" s="69" t="e">
        <f t="shared" si="2"/>
        <v>#DIV/0!</v>
      </c>
      <c r="M24" s="38"/>
    </row>
    <row r="25" spans="1:14" ht="20.25" customHeight="1" x14ac:dyDescent="0.35">
      <c r="A25" s="65" t="s">
        <v>128</v>
      </c>
      <c r="B25" s="66" t="s">
        <v>14</v>
      </c>
      <c r="C25" s="36"/>
      <c r="D25" s="64" t="s">
        <v>47</v>
      </c>
      <c r="F25" s="67">
        <f t="shared" si="3"/>
        <v>0</v>
      </c>
      <c r="G25" s="39"/>
      <c r="H25" s="69" t="e">
        <f t="shared" si="1"/>
        <v>#DIV/0!</v>
      </c>
      <c r="I25" s="38"/>
      <c r="J25" s="67"/>
      <c r="K25" s="39"/>
      <c r="L25" s="69" t="e">
        <f t="shared" si="2"/>
        <v>#DIV/0!</v>
      </c>
      <c r="M25" s="38"/>
    </row>
    <row r="26" spans="1:14" ht="20.25" customHeight="1" x14ac:dyDescent="0.35">
      <c r="A26" s="65" t="s">
        <v>129</v>
      </c>
      <c r="B26" s="66" t="s">
        <v>122</v>
      </c>
      <c r="C26" s="36"/>
      <c r="D26" s="64" t="s">
        <v>47</v>
      </c>
      <c r="F26" s="67">
        <f t="shared" si="3"/>
        <v>0</v>
      </c>
      <c r="G26" s="39"/>
      <c r="H26" s="69" t="e">
        <f t="shared" si="1"/>
        <v>#DIV/0!</v>
      </c>
      <c r="I26" s="38"/>
      <c r="J26" s="67"/>
      <c r="K26" s="39"/>
      <c r="L26" s="69" t="e">
        <f t="shared" si="2"/>
        <v>#DIV/0!</v>
      </c>
      <c r="M26" s="38"/>
    </row>
    <row r="27" spans="1:14" ht="20.25" customHeight="1" x14ac:dyDescent="0.35">
      <c r="A27" s="65" t="s">
        <v>130</v>
      </c>
      <c r="B27" s="66" t="s">
        <v>15</v>
      </c>
      <c r="C27" s="36"/>
      <c r="D27" s="64" t="s">
        <v>47</v>
      </c>
      <c r="F27" s="67">
        <f t="shared" si="3"/>
        <v>0</v>
      </c>
      <c r="G27" s="39"/>
      <c r="H27" s="69" t="e">
        <f t="shared" si="1"/>
        <v>#DIV/0!</v>
      </c>
      <c r="I27" s="38"/>
      <c r="J27" s="67"/>
      <c r="K27" s="39"/>
      <c r="L27" s="69" t="e">
        <f t="shared" si="2"/>
        <v>#DIV/0!</v>
      </c>
      <c r="M27" s="38"/>
    </row>
    <row r="28" spans="1:14" ht="20.25" customHeight="1" x14ac:dyDescent="0.35">
      <c r="A28" s="65" t="s">
        <v>52</v>
      </c>
      <c r="B28" s="66" t="s">
        <v>123</v>
      </c>
      <c r="C28" s="36"/>
      <c r="D28" s="64" t="s">
        <v>47</v>
      </c>
      <c r="F28" s="67">
        <f t="shared" si="3"/>
        <v>0</v>
      </c>
      <c r="G28" s="39"/>
      <c r="H28" s="69" t="e">
        <f t="shared" si="1"/>
        <v>#DIV/0!</v>
      </c>
      <c r="I28" s="38"/>
      <c r="J28" s="67"/>
      <c r="K28" s="39"/>
      <c r="L28" s="69" t="e">
        <f t="shared" si="2"/>
        <v>#DIV/0!</v>
      </c>
      <c r="M28" s="38"/>
    </row>
    <row r="29" spans="1:14" ht="20.25" customHeight="1" x14ac:dyDescent="0.35">
      <c r="A29" s="65" t="s">
        <v>53</v>
      </c>
      <c r="B29" s="66" t="s">
        <v>16</v>
      </c>
      <c r="C29" s="36"/>
      <c r="D29" s="64" t="s">
        <v>47</v>
      </c>
      <c r="F29" s="67">
        <f t="shared" si="3"/>
        <v>0</v>
      </c>
      <c r="G29" s="39"/>
      <c r="H29" s="69" t="e">
        <f t="shared" si="1"/>
        <v>#DIV/0!</v>
      </c>
      <c r="I29" s="38"/>
      <c r="J29" s="67"/>
      <c r="K29" s="39"/>
      <c r="L29" s="69" t="e">
        <f t="shared" si="2"/>
        <v>#DIV/0!</v>
      </c>
      <c r="M29" s="38"/>
    </row>
    <row r="30" spans="1:14" ht="20.25" customHeight="1" x14ac:dyDescent="0.35">
      <c r="A30" s="65" t="s">
        <v>54</v>
      </c>
      <c r="B30" s="66" t="s">
        <v>124</v>
      </c>
      <c r="C30" s="36"/>
      <c r="D30" s="64" t="s">
        <v>47</v>
      </c>
      <c r="F30" s="67">
        <f t="shared" si="3"/>
        <v>0</v>
      </c>
      <c r="G30" s="39"/>
      <c r="H30" s="69" t="e">
        <f t="shared" si="1"/>
        <v>#DIV/0!</v>
      </c>
      <c r="I30" s="38"/>
      <c r="J30" s="67"/>
      <c r="K30" s="39"/>
      <c r="L30" s="69" t="e">
        <f t="shared" si="2"/>
        <v>#DIV/0!</v>
      </c>
      <c r="M30" s="38"/>
    </row>
    <row r="31" spans="1:14" ht="20.25" customHeight="1" x14ac:dyDescent="0.35">
      <c r="A31" s="65" t="s">
        <v>55</v>
      </c>
      <c r="B31" s="65" t="s">
        <v>17</v>
      </c>
      <c r="C31" s="36"/>
      <c r="D31" s="64" t="s">
        <v>47</v>
      </c>
      <c r="F31" s="67">
        <f t="shared" si="3"/>
        <v>0</v>
      </c>
      <c r="G31" s="39"/>
      <c r="H31" s="69" t="e">
        <f t="shared" si="1"/>
        <v>#DIV/0!</v>
      </c>
      <c r="I31" s="38"/>
      <c r="J31" s="67"/>
      <c r="K31" s="39"/>
      <c r="L31" s="69" t="e">
        <f t="shared" si="2"/>
        <v>#DIV/0!</v>
      </c>
      <c r="M31" s="38"/>
    </row>
    <row r="32" spans="1:14" x14ac:dyDescent="0.3">
      <c r="A32" s="65" t="s">
        <v>56</v>
      </c>
      <c r="B32" s="65" t="s">
        <v>18</v>
      </c>
      <c r="C32" s="36"/>
      <c r="D32" s="64" t="s">
        <v>49</v>
      </c>
      <c r="F32" s="67">
        <f t="shared" si="3"/>
        <v>0</v>
      </c>
      <c r="G32" s="68"/>
      <c r="H32" s="69" t="e">
        <f t="shared" si="1"/>
        <v>#DIV/0!</v>
      </c>
      <c r="I32" s="35"/>
      <c r="J32" s="67"/>
      <c r="K32" s="68"/>
      <c r="L32" s="69" t="e">
        <f t="shared" si="2"/>
        <v>#DIV/0!</v>
      </c>
      <c r="M32" s="35"/>
      <c r="N32" s="47"/>
    </row>
    <row r="33" spans="1:14" ht="21.75" thickBot="1" x14ac:dyDescent="0.4">
      <c r="A33" s="42"/>
      <c r="B33" s="42"/>
      <c r="C33" s="33"/>
      <c r="D33" s="34"/>
      <c r="E33" s="41"/>
      <c r="F33" s="38"/>
      <c r="G33" s="39"/>
      <c r="H33" s="43"/>
      <c r="I33" s="38"/>
      <c r="J33" s="38"/>
      <c r="K33" s="39"/>
      <c r="L33" s="43"/>
      <c r="M33" s="38"/>
    </row>
    <row r="34" spans="1:14" ht="21" customHeight="1" thickBot="1" x14ac:dyDescent="0.3">
      <c r="A34" s="82">
        <v>2</v>
      </c>
      <c r="B34" s="71" t="s">
        <v>137</v>
      </c>
      <c r="C34" s="72"/>
      <c r="D34" s="73"/>
      <c r="E34" s="74"/>
      <c r="F34" s="74"/>
      <c r="G34" s="70">
        <f>SUM(F36:F40)</f>
        <v>0</v>
      </c>
      <c r="H34" s="75"/>
      <c r="I34" s="70" t="e">
        <f>SUM(H36:H40)</f>
        <v>#DIV/0!</v>
      </c>
      <c r="J34" s="74"/>
      <c r="K34" s="70">
        <f>SUM(J36:J40)</f>
        <v>0</v>
      </c>
      <c r="L34" s="75"/>
      <c r="M34" s="70" t="e">
        <f>SUM(L36:L40)</f>
        <v>#DIV/0!</v>
      </c>
    </row>
    <row r="35" spans="1:14" ht="21" customHeight="1" x14ac:dyDescent="0.3">
      <c r="A35" s="31"/>
      <c r="B35" s="32"/>
      <c r="C35" s="44"/>
      <c r="D35" s="34"/>
      <c r="E35" s="33"/>
      <c r="F35" s="33"/>
      <c r="G35" s="31"/>
      <c r="H35" s="31"/>
      <c r="I35" s="35"/>
      <c r="J35" s="33"/>
      <c r="K35" s="31"/>
      <c r="L35" s="31"/>
      <c r="M35" s="35"/>
    </row>
    <row r="36" spans="1:14" ht="21" customHeight="1" x14ac:dyDescent="0.3">
      <c r="A36" s="65" t="s">
        <v>57</v>
      </c>
      <c r="B36" s="65" t="s">
        <v>138</v>
      </c>
      <c r="C36" s="36"/>
      <c r="D36" s="64" t="s">
        <v>48</v>
      </c>
      <c r="F36" s="67">
        <f>+C36*E36</f>
        <v>0</v>
      </c>
      <c r="G36" s="39"/>
      <c r="H36" s="67" t="e">
        <f>+F36/$G$177</f>
        <v>#DIV/0!</v>
      </c>
      <c r="I36" s="35"/>
      <c r="J36" s="67"/>
      <c r="K36" s="39"/>
      <c r="L36" s="67" t="e">
        <f>+J36/$K$177</f>
        <v>#DIV/0!</v>
      </c>
      <c r="M36" s="35"/>
    </row>
    <row r="37" spans="1:14" ht="21" customHeight="1" x14ac:dyDescent="0.3">
      <c r="A37" s="65" t="s">
        <v>58</v>
      </c>
      <c r="B37" s="65" t="s">
        <v>139</v>
      </c>
      <c r="C37" s="36"/>
      <c r="D37" s="64" t="s">
        <v>48</v>
      </c>
      <c r="F37" s="67">
        <f>+C37*E37</f>
        <v>0</v>
      </c>
      <c r="G37" s="39"/>
      <c r="H37" s="67" t="e">
        <f t="shared" ref="H37:H39" si="4">+F37/$G$177</f>
        <v>#DIV/0!</v>
      </c>
      <c r="I37" s="35"/>
      <c r="J37" s="67"/>
      <c r="K37" s="39"/>
      <c r="L37" s="67" t="e">
        <f t="shared" ref="L37:L39" si="5">+J37/$K$177</f>
        <v>#DIV/0!</v>
      </c>
      <c r="M37" s="35"/>
    </row>
    <row r="38" spans="1:14" ht="21" x14ac:dyDescent="0.3">
      <c r="A38" s="65" t="s">
        <v>59</v>
      </c>
      <c r="B38" s="65" t="s">
        <v>19</v>
      </c>
      <c r="C38" s="36"/>
      <c r="D38" s="64" t="s">
        <v>48</v>
      </c>
      <c r="F38" s="67">
        <f>+C38*E38</f>
        <v>0</v>
      </c>
      <c r="G38" s="39"/>
      <c r="H38" s="67" t="e">
        <f t="shared" si="4"/>
        <v>#DIV/0!</v>
      </c>
      <c r="I38" s="35"/>
      <c r="J38" s="67"/>
      <c r="K38" s="39"/>
      <c r="L38" s="67" t="e">
        <f t="shared" si="5"/>
        <v>#DIV/0!</v>
      </c>
      <c r="M38" s="35"/>
    </row>
    <row r="39" spans="1:14" x14ac:dyDescent="0.3">
      <c r="A39" s="65" t="s">
        <v>60</v>
      </c>
      <c r="B39" s="65" t="s">
        <v>18</v>
      </c>
      <c r="C39" s="36"/>
      <c r="D39" s="64" t="s">
        <v>49</v>
      </c>
      <c r="F39" s="67">
        <f>+C39*E39</f>
        <v>0</v>
      </c>
      <c r="G39" s="68"/>
      <c r="H39" s="67" t="e">
        <f t="shared" si="4"/>
        <v>#DIV/0!</v>
      </c>
      <c r="I39" s="35"/>
      <c r="J39" s="67"/>
      <c r="K39" s="68"/>
      <c r="L39" s="67" t="e">
        <f t="shared" si="5"/>
        <v>#DIV/0!</v>
      </c>
      <c r="M39" s="35"/>
      <c r="N39" s="47"/>
    </row>
    <row r="40" spans="1:14" ht="21.75" thickBot="1" x14ac:dyDescent="0.4">
      <c r="A40" s="42"/>
      <c r="B40" s="42"/>
      <c r="C40" s="33"/>
      <c r="D40" s="34"/>
      <c r="E40" s="41"/>
      <c r="F40" s="38"/>
      <c r="G40" s="39"/>
      <c r="H40" s="43"/>
      <c r="I40" s="38"/>
      <c r="J40" s="38"/>
      <c r="K40" s="39"/>
      <c r="L40" s="43"/>
      <c r="M40" s="38"/>
    </row>
    <row r="41" spans="1:14" ht="18.75" thickBot="1" x14ac:dyDescent="0.3">
      <c r="A41" s="82">
        <v>3</v>
      </c>
      <c r="B41" s="71" t="s">
        <v>140</v>
      </c>
      <c r="C41" s="72"/>
      <c r="D41" s="73"/>
      <c r="E41" s="74"/>
      <c r="F41" s="74"/>
      <c r="G41" s="70">
        <f>SUM(F43:F49)</f>
        <v>0</v>
      </c>
      <c r="H41" s="75"/>
      <c r="I41" s="70" t="e">
        <f>SUM(H43:H49)</f>
        <v>#DIV/0!</v>
      </c>
      <c r="J41" s="74"/>
      <c r="K41" s="70">
        <f>SUM(J43:J49)</f>
        <v>0</v>
      </c>
      <c r="L41" s="75"/>
      <c r="M41" s="70" t="e">
        <f>SUM(L43:L49)</f>
        <v>#DIV/0!</v>
      </c>
      <c r="N41" s="45"/>
    </row>
    <row r="42" spans="1:14" x14ac:dyDescent="0.3">
      <c r="A42" s="31"/>
      <c r="B42" s="32"/>
      <c r="C42" s="33"/>
      <c r="D42" s="34"/>
      <c r="E42" s="33"/>
      <c r="F42" s="33"/>
      <c r="G42" s="31"/>
      <c r="H42" s="31"/>
      <c r="I42" s="35"/>
      <c r="J42" s="33"/>
      <c r="K42" s="31"/>
      <c r="L42" s="31"/>
      <c r="M42" s="35"/>
      <c r="N42" s="45"/>
    </row>
    <row r="43" spans="1:14" ht="21" x14ac:dyDescent="0.35">
      <c r="A43" s="65" t="s">
        <v>61</v>
      </c>
      <c r="B43" s="65" t="s">
        <v>141</v>
      </c>
      <c r="C43" s="36"/>
      <c r="D43" s="64" t="s">
        <v>48</v>
      </c>
      <c r="E43" s="64"/>
      <c r="F43" s="67">
        <f t="shared" ref="F43:F48" si="6">+C43*E43</f>
        <v>0</v>
      </c>
      <c r="G43" s="39"/>
      <c r="H43" s="67" t="e">
        <f>+F43/$G$177</f>
        <v>#DIV/0!</v>
      </c>
      <c r="I43" s="38"/>
      <c r="J43" s="67"/>
      <c r="K43" s="39"/>
      <c r="L43" s="67" t="e">
        <f>+J43/$K$177</f>
        <v>#DIV/0!</v>
      </c>
      <c r="M43" s="38"/>
      <c r="N43" s="45"/>
    </row>
    <row r="44" spans="1:14" ht="21" x14ac:dyDescent="0.35">
      <c r="A44" s="65" t="s">
        <v>62</v>
      </c>
      <c r="B44" s="65" t="s">
        <v>142</v>
      </c>
      <c r="C44" s="36"/>
      <c r="D44" s="64" t="s">
        <v>48</v>
      </c>
      <c r="E44" s="64"/>
      <c r="F44" s="67">
        <f t="shared" si="6"/>
        <v>0</v>
      </c>
      <c r="G44" s="39"/>
      <c r="H44" s="67" t="e">
        <f t="shared" ref="H44:H48" si="7">+F44/$G$177</f>
        <v>#DIV/0!</v>
      </c>
      <c r="I44" s="38"/>
      <c r="J44" s="67"/>
      <c r="K44" s="39"/>
      <c r="L44" s="67" t="e">
        <f t="shared" ref="L44:L48" si="8">+J44/$K$177</f>
        <v>#DIV/0!</v>
      </c>
      <c r="M44" s="38"/>
      <c r="N44" s="45"/>
    </row>
    <row r="45" spans="1:14" ht="21" x14ac:dyDescent="0.35">
      <c r="A45" s="65" t="s">
        <v>63</v>
      </c>
      <c r="B45" s="65" t="s">
        <v>143</v>
      </c>
      <c r="C45" s="36"/>
      <c r="D45" s="64" t="s">
        <v>48</v>
      </c>
      <c r="E45" s="64"/>
      <c r="F45" s="67">
        <f t="shared" si="6"/>
        <v>0</v>
      </c>
      <c r="G45" s="39"/>
      <c r="H45" s="67" t="e">
        <f t="shared" si="7"/>
        <v>#DIV/0!</v>
      </c>
      <c r="I45" s="38"/>
      <c r="J45" s="67"/>
      <c r="K45" s="39"/>
      <c r="L45" s="67" t="e">
        <f t="shared" si="8"/>
        <v>#DIV/0!</v>
      </c>
      <c r="M45" s="38"/>
      <c r="N45" s="45"/>
    </row>
    <row r="46" spans="1:14" ht="21" x14ac:dyDescent="0.35">
      <c r="A46" s="65" t="s">
        <v>146</v>
      </c>
      <c r="B46" s="65" t="s">
        <v>144</v>
      </c>
      <c r="C46" s="36"/>
      <c r="D46" s="64" t="s">
        <v>48</v>
      </c>
      <c r="E46" s="64"/>
      <c r="F46" s="67">
        <f t="shared" si="6"/>
        <v>0</v>
      </c>
      <c r="G46" s="39"/>
      <c r="H46" s="67" t="e">
        <f t="shared" si="7"/>
        <v>#DIV/0!</v>
      </c>
      <c r="I46" s="38"/>
      <c r="J46" s="67"/>
      <c r="K46" s="39"/>
      <c r="L46" s="67" t="e">
        <f t="shared" si="8"/>
        <v>#DIV/0!</v>
      </c>
      <c r="M46" s="38"/>
    </row>
    <row r="47" spans="1:14" ht="21" x14ac:dyDescent="0.3">
      <c r="A47" s="65" t="s">
        <v>147</v>
      </c>
      <c r="B47" s="65" t="s">
        <v>145</v>
      </c>
      <c r="C47" s="36"/>
      <c r="D47" s="64" t="s">
        <v>48</v>
      </c>
      <c r="E47" s="64"/>
      <c r="F47" s="67">
        <f t="shared" si="6"/>
        <v>0</v>
      </c>
      <c r="G47" s="39"/>
      <c r="H47" s="67" t="e">
        <f t="shared" si="7"/>
        <v>#DIV/0!</v>
      </c>
      <c r="I47" s="46"/>
      <c r="J47" s="67"/>
      <c r="K47" s="39"/>
      <c r="L47" s="67" t="e">
        <f t="shared" si="8"/>
        <v>#DIV/0!</v>
      </c>
      <c r="M47" s="46"/>
    </row>
    <row r="48" spans="1:14" x14ac:dyDescent="0.3">
      <c r="A48" s="65" t="s">
        <v>158</v>
      </c>
      <c r="B48" s="65" t="s">
        <v>18</v>
      </c>
      <c r="C48" s="36"/>
      <c r="D48" s="64" t="s">
        <v>49</v>
      </c>
      <c r="F48" s="67">
        <f t="shared" si="6"/>
        <v>0</v>
      </c>
      <c r="G48" s="68"/>
      <c r="H48" s="67" t="e">
        <f t="shared" si="7"/>
        <v>#DIV/0!</v>
      </c>
      <c r="I48" s="35"/>
      <c r="J48" s="67"/>
      <c r="K48" s="68"/>
      <c r="L48" s="67" t="e">
        <f t="shared" si="8"/>
        <v>#DIV/0!</v>
      </c>
      <c r="M48" s="35"/>
      <c r="N48" s="47"/>
    </row>
    <row r="49" spans="1:14" ht="21.75" thickBot="1" x14ac:dyDescent="0.4">
      <c r="A49" s="42"/>
      <c r="B49" s="42"/>
      <c r="C49" s="33"/>
      <c r="D49" s="34"/>
      <c r="E49" s="41"/>
      <c r="F49" s="38"/>
      <c r="G49" s="39"/>
      <c r="H49" s="43"/>
      <c r="I49" s="38"/>
      <c r="J49" s="38"/>
      <c r="K49" s="39"/>
      <c r="L49" s="43"/>
      <c r="M49" s="38"/>
      <c r="N49" s="47"/>
    </row>
    <row r="50" spans="1:14" ht="18.75" thickBot="1" x14ac:dyDescent="0.3">
      <c r="A50" s="82">
        <v>4</v>
      </c>
      <c r="B50" s="71" t="s">
        <v>148</v>
      </c>
      <c r="C50" s="72"/>
      <c r="D50" s="73"/>
      <c r="E50" s="74"/>
      <c r="F50" s="74"/>
      <c r="G50" s="70">
        <f>SUM(F53:F60)</f>
        <v>0</v>
      </c>
      <c r="H50" s="75"/>
      <c r="I50" s="70" t="e">
        <f>SUM(H53:H60)</f>
        <v>#DIV/0!</v>
      </c>
      <c r="J50" s="74"/>
      <c r="K50" s="70">
        <f>SUM(J53:J60)</f>
        <v>0</v>
      </c>
      <c r="L50" s="75"/>
      <c r="M50" s="70" t="e">
        <f>SUM(L53:L60)</f>
        <v>#DIV/0!</v>
      </c>
      <c r="N50" s="47"/>
    </row>
    <row r="51" spans="1:14" x14ac:dyDescent="0.3">
      <c r="A51" s="31"/>
      <c r="B51" s="32"/>
      <c r="C51" s="33"/>
      <c r="D51" s="34"/>
      <c r="E51" s="33"/>
      <c r="F51" s="33"/>
      <c r="G51" s="31"/>
      <c r="H51" s="31"/>
      <c r="I51" s="35"/>
      <c r="J51" s="33"/>
      <c r="K51" s="31"/>
      <c r="L51" s="31"/>
      <c r="M51" s="35"/>
      <c r="N51" s="47"/>
    </row>
    <row r="52" spans="1:14" ht="30" x14ac:dyDescent="0.3">
      <c r="A52" s="65" t="s">
        <v>64</v>
      </c>
      <c r="B52" s="65" t="s">
        <v>149</v>
      </c>
      <c r="C52" s="36"/>
      <c r="D52" s="37"/>
      <c r="E52" s="33"/>
      <c r="F52" s="33"/>
      <c r="G52" s="31"/>
      <c r="H52" s="31"/>
      <c r="I52" s="35"/>
      <c r="J52" s="33"/>
      <c r="K52" s="31"/>
      <c r="L52" s="31"/>
      <c r="M52" s="35"/>
      <c r="N52" s="47"/>
    </row>
    <row r="53" spans="1:14" x14ac:dyDescent="0.3">
      <c r="A53" s="65" t="s">
        <v>65</v>
      </c>
      <c r="B53" s="65" t="s">
        <v>150</v>
      </c>
      <c r="C53" s="36"/>
      <c r="D53" s="64" t="s">
        <v>49</v>
      </c>
      <c r="F53" s="67">
        <f t="shared" ref="F53:F60" si="9">+C53*E53</f>
        <v>0</v>
      </c>
      <c r="G53" s="68"/>
      <c r="H53" s="69" t="e">
        <f>+F53/$G$177</f>
        <v>#DIV/0!</v>
      </c>
      <c r="I53" s="35"/>
      <c r="J53" s="67"/>
      <c r="K53" s="68"/>
      <c r="L53" s="69" t="e">
        <f>+J53/$K$177</f>
        <v>#DIV/0!</v>
      </c>
      <c r="M53" s="35"/>
      <c r="N53" s="47"/>
    </row>
    <row r="54" spans="1:14" x14ac:dyDescent="0.3">
      <c r="A54" s="65" t="s">
        <v>66</v>
      </c>
      <c r="B54" s="65" t="s">
        <v>151</v>
      </c>
      <c r="C54" s="36"/>
      <c r="D54" s="64" t="s">
        <v>49</v>
      </c>
      <c r="F54" s="67">
        <f t="shared" si="9"/>
        <v>0</v>
      </c>
      <c r="G54" s="68"/>
      <c r="H54" s="69" t="e">
        <f t="shared" ref="H54:H60" si="10">+F54/$G$177</f>
        <v>#DIV/0!</v>
      </c>
      <c r="I54" s="35"/>
      <c r="J54" s="67"/>
      <c r="K54" s="68"/>
      <c r="L54" s="69" t="e">
        <f t="shared" ref="L54:L60" si="11">+J54/$K$177</f>
        <v>#DIV/0!</v>
      </c>
      <c r="M54" s="35"/>
      <c r="N54" s="47"/>
    </row>
    <row r="55" spans="1:14" x14ac:dyDescent="0.3">
      <c r="A55" s="65" t="s">
        <v>159</v>
      </c>
      <c r="B55" s="65" t="s">
        <v>152</v>
      </c>
      <c r="C55" s="36"/>
      <c r="D55" s="64" t="s">
        <v>49</v>
      </c>
      <c r="F55" s="67">
        <f t="shared" si="9"/>
        <v>0</v>
      </c>
      <c r="G55" s="68"/>
      <c r="H55" s="69" t="e">
        <f t="shared" si="10"/>
        <v>#DIV/0!</v>
      </c>
      <c r="I55" s="35"/>
      <c r="J55" s="67"/>
      <c r="K55" s="68"/>
      <c r="L55" s="69" t="e">
        <f t="shared" si="11"/>
        <v>#DIV/0!</v>
      </c>
      <c r="M55" s="35"/>
      <c r="N55" s="47"/>
    </row>
    <row r="56" spans="1:14" x14ac:dyDescent="0.3">
      <c r="A56" s="65" t="s">
        <v>160</v>
      </c>
      <c r="B56" s="65" t="s">
        <v>153</v>
      </c>
      <c r="C56" s="36"/>
      <c r="D56" s="64" t="s">
        <v>49</v>
      </c>
      <c r="F56" s="67">
        <f t="shared" si="9"/>
        <v>0</v>
      </c>
      <c r="G56" s="68"/>
      <c r="H56" s="69" t="e">
        <f t="shared" si="10"/>
        <v>#DIV/0!</v>
      </c>
      <c r="I56" s="35"/>
      <c r="J56" s="67"/>
      <c r="K56" s="68"/>
      <c r="L56" s="69" t="e">
        <f t="shared" si="11"/>
        <v>#DIV/0!</v>
      </c>
      <c r="M56" s="35"/>
      <c r="N56" s="47"/>
    </row>
    <row r="57" spans="1:14" x14ac:dyDescent="0.3">
      <c r="A57" s="65" t="s">
        <v>161</v>
      </c>
      <c r="B57" s="65" t="s">
        <v>154</v>
      </c>
      <c r="C57" s="36"/>
      <c r="D57" s="64" t="s">
        <v>49</v>
      </c>
      <c r="F57" s="67">
        <f t="shared" si="9"/>
        <v>0</v>
      </c>
      <c r="G57" s="68"/>
      <c r="H57" s="69" t="e">
        <f t="shared" si="10"/>
        <v>#DIV/0!</v>
      </c>
      <c r="I57" s="35"/>
      <c r="J57" s="67"/>
      <c r="K57" s="68"/>
      <c r="L57" s="69" t="e">
        <f t="shared" si="11"/>
        <v>#DIV/0!</v>
      </c>
      <c r="M57" s="35"/>
      <c r="N57" s="47"/>
    </row>
    <row r="58" spans="1:14" x14ac:dyDescent="0.3">
      <c r="A58" s="65" t="s">
        <v>162</v>
      </c>
      <c r="B58" s="65" t="s">
        <v>155</v>
      </c>
      <c r="C58" s="36"/>
      <c r="D58" s="64" t="s">
        <v>49</v>
      </c>
      <c r="F58" s="67">
        <f t="shared" si="9"/>
        <v>0</v>
      </c>
      <c r="G58" s="68"/>
      <c r="H58" s="69" t="e">
        <f t="shared" si="10"/>
        <v>#DIV/0!</v>
      </c>
      <c r="I58" s="35"/>
      <c r="J58" s="67"/>
      <c r="K58" s="68"/>
      <c r="L58" s="69" t="e">
        <f t="shared" si="11"/>
        <v>#DIV/0!</v>
      </c>
      <c r="M58" s="35"/>
      <c r="N58" s="47"/>
    </row>
    <row r="59" spans="1:14" x14ac:dyDescent="0.3">
      <c r="A59" s="65" t="s">
        <v>163</v>
      </c>
      <c r="B59" s="65" t="s">
        <v>157</v>
      </c>
      <c r="C59" s="36"/>
      <c r="D59" s="64" t="s">
        <v>49</v>
      </c>
      <c r="F59" s="67">
        <f t="shared" si="9"/>
        <v>0</v>
      </c>
      <c r="G59" s="68"/>
      <c r="H59" s="69" t="e">
        <f t="shared" si="10"/>
        <v>#DIV/0!</v>
      </c>
      <c r="I59" s="35"/>
      <c r="J59" s="67"/>
      <c r="K59" s="68"/>
      <c r="L59" s="69" t="e">
        <f t="shared" si="11"/>
        <v>#DIV/0!</v>
      </c>
      <c r="M59" s="35"/>
      <c r="N59" s="47"/>
    </row>
    <row r="60" spans="1:14" x14ac:dyDescent="0.3">
      <c r="A60" s="65" t="s">
        <v>164</v>
      </c>
      <c r="B60" s="65" t="s">
        <v>18</v>
      </c>
      <c r="C60" s="36"/>
      <c r="D60" s="64" t="s">
        <v>49</v>
      </c>
      <c r="F60" s="67">
        <f t="shared" si="9"/>
        <v>0</v>
      </c>
      <c r="G60" s="68"/>
      <c r="H60" s="69" t="e">
        <f t="shared" si="10"/>
        <v>#DIV/0!</v>
      </c>
      <c r="I60" s="35"/>
      <c r="J60" s="67"/>
      <c r="K60" s="68"/>
      <c r="L60" s="69" t="e">
        <f t="shared" si="11"/>
        <v>#DIV/0!</v>
      </c>
      <c r="M60" s="35"/>
      <c r="N60" s="47"/>
    </row>
    <row r="61" spans="1:14" ht="21.75" thickBot="1" x14ac:dyDescent="0.4">
      <c r="A61" s="42"/>
      <c r="B61" s="42"/>
      <c r="C61" s="33"/>
      <c r="D61" s="34"/>
      <c r="E61" s="41"/>
      <c r="F61" s="38"/>
      <c r="G61" s="39"/>
      <c r="H61" s="43"/>
      <c r="I61" s="38"/>
      <c r="J61" s="38"/>
      <c r="K61" s="39"/>
      <c r="L61" s="43"/>
      <c r="M61" s="38"/>
      <c r="N61" s="45"/>
    </row>
    <row r="62" spans="1:14" ht="21" thickBot="1" x14ac:dyDescent="0.35">
      <c r="A62" s="82">
        <v>5</v>
      </c>
      <c r="B62" s="71" t="s">
        <v>166</v>
      </c>
      <c r="C62" s="26"/>
      <c r="D62" s="27"/>
      <c r="E62" s="28"/>
      <c r="F62" s="28"/>
      <c r="G62" s="25">
        <f>SUM(F64:F68)</f>
        <v>0</v>
      </c>
      <c r="H62" s="29"/>
      <c r="I62" s="30" t="e">
        <f>SUM(H64:H68)</f>
        <v>#DIV/0!</v>
      </c>
      <c r="J62" s="28"/>
      <c r="K62" s="25">
        <f>SUM(J64:J68)</f>
        <v>0</v>
      </c>
      <c r="L62" s="29"/>
      <c r="M62" s="30" t="e">
        <f>SUM(L64:L68)</f>
        <v>#DIV/0!</v>
      </c>
      <c r="N62" s="48"/>
    </row>
    <row r="63" spans="1:14" x14ac:dyDescent="0.3">
      <c r="A63" s="31"/>
      <c r="B63" s="32"/>
      <c r="C63" s="33"/>
      <c r="D63" s="34"/>
      <c r="E63" s="33"/>
      <c r="F63" s="33"/>
      <c r="G63" s="31"/>
      <c r="H63" s="31"/>
      <c r="I63" s="35"/>
      <c r="J63" s="33"/>
      <c r="K63" s="31"/>
      <c r="L63" s="31"/>
      <c r="M63" s="35"/>
      <c r="N63" s="48"/>
    </row>
    <row r="64" spans="1:14" x14ac:dyDescent="0.3">
      <c r="A64" s="65" t="s">
        <v>67</v>
      </c>
      <c r="B64" s="65" t="s">
        <v>167</v>
      </c>
      <c r="C64" s="36"/>
      <c r="D64" s="64" t="s">
        <v>49</v>
      </c>
      <c r="E64" s="33"/>
      <c r="F64" s="67">
        <f>+C64*E64</f>
        <v>0</v>
      </c>
      <c r="G64" s="68"/>
      <c r="H64" s="69" t="e">
        <f>+F64/$G$177</f>
        <v>#DIV/0!</v>
      </c>
      <c r="I64" s="35"/>
      <c r="J64" s="67"/>
      <c r="K64" s="68"/>
      <c r="L64" s="69" t="e">
        <f>+J64/$K$177</f>
        <v>#DIV/0!</v>
      </c>
      <c r="M64" s="35"/>
      <c r="N64" s="48"/>
    </row>
    <row r="65" spans="1:14" x14ac:dyDescent="0.3">
      <c r="A65" s="65" t="s">
        <v>68</v>
      </c>
      <c r="B65" s="65" t="s">
        <v>168</v>
      </c>
      <c r="C65" s="36"/>
      <c r="D65" s="64" t="s">
        <v>49</v>
      </c>
      <c r="E65" s="33"/>
      <c r="F65" s="67">
        <f>+C65*E65</f>
        <v>0</v>
      </c>
      <c r="G65" s="68"/>
      <c r="H65" s="69" t="e">
        <f t="shared" ref="H65:H67" si="12">+F65/$G$177</f>
        <v>#DIV/0!</v>
      </c>
      <c r="I65" s="35"/>
      <c r="J65" s="67"/>
      <c r="K65" s="68"/>
      <c r="L65" s="69" t="e">
        <f t="shared" ref="L65:L67" si="13">+J65/$K$177</f>
        <v>#DIV/0!</v>
      </c>
      <c r="M65" s="35"/>
      <c r="N65" s="48"/>
    </row>
    <row r="66" spans="1:14" x14ac:dyDescent="0.3">
      <c r="A66" s="65" t="s">
        <v>69</v>
      </c>
      <c r="B66" s="65" t="s">
        <v>169</v>
      </c>
      <c r="C66" s="36"/>
      <c r="D66" s="64" t="s">
        <v>49</v>
      </c>
      <c r="E66" s="33"/>
      <c r="F66" s="67">
        <f>+C66*E66</f>
        <v>0</v>
      </c>
      <c r="G66" s="68"/>
      <c r="H66" s="69" t="e">
        <f t="shared" si="12"/>
        <v>#DIV/0!</v>
      </c>
      <c r="I66" s="35"/>
      <c r="J66" s="67"/>
      <c r="K66" s="68"/>
      <c r="L66" s="69" t="e">
        <f t="shared" si="13"/>
        <v>#DIV/0!</v>
      </c>
      <c r="M66" s="35"/>
      <c r="N66" s="48"/>
    </row>
    <row r="67" spans="1:14" ht="21" x14ac:dyDescent="0.35">
      <c r="A67" s="65" t="s">
        <v>70</v>
      </c>
      <c r="B67" s="65" t="s">
        <v>20</v>
      </c>
      <c r="C67" s="36"/>
      <c r="D67" s="64" t="s">
        <v>49</v>
      </c>
      <c r="F67" s="67">
        <f>+C67*E67</f>
        <v>0</v>
      </c>
      <c r="G67" s="68"/>
      <c r="H67" s="69" t="e">
        <f t="shared" si="12"/>
        <v>#DIV/0!</v>
      </c>
      <c r="I67" s="38"/>
      <c r="J67" s="67"/>
      <c r="K67" s="68"/>
      <c r="L67" s="69" t="e">
        <f t="shared" si="13"/>
        <v>#DIV/0!</v>
      </c>
      <c r="M67" s="38"/>
      <c r="N67" s="49"/>
    </row>
    <row r="68" spans="1:14" ht="21.75" thickBot="1" x14ac:dyDescent="0.4">
      <c r="A68" s="42"/>
      <c r="B68" s="42"/>
      <c r="C68" s="33"/>
      <c r="D68" s="34"/>
      <c r="E68" s="41"/>
      <c r="F68" s="38"/>
      <c r="G68" s="39"/>
      <c r="H68" s="43"/>
      <c r="I68" s="38"/>
      <c r="J68" s="38"/>
      <c r="K68" s="39"/>
      <c r="L68" s="43"/>
      <c r="M68" s="38"/>
      <c r="N68" s="45"/>
    </row>
    <row r="69" spans="1:14" ht="18.75" thickBot="1" x14ac:dyDescent="0.3">
      <c r="A69" s="82">
        <v>6</v>
      </c>
      <c r="B69" s="71" t="s">
        <v>170</v>
      </c>
      <c r="C69" s="72"/>
      <c r="D69" s="73"/>
      <c r="E69" s="74"/>
      <c r="F69" s="74"/>
      <c r="G69" s="70">
        <f>SUM(F71:F73)</f>
        <v>0</v>
      </c>
      <c r="H69" s="75"/>
      <c r="I69" s="70" t="e">
        <f>SUM(H71:H73)</f>
        <v>#DIV/0!</v>
      </c>
      <c r="J69" s="74"/>
      <c r="K69" s="70">
        <f>SUM(J71:J73)</f>
        <v>0</v>
      </c>
      <c r="L69" s="75"/>
      <c r="M69" s="70" t="e">
        <f>SUM(L71:L73)</f>
        <v>#DIV/0!</v>
      </c>
      <c r="N69" s="45"/>
    </row>
    <row r="70" spans="1:14" x14ac:dyDescent="0.3">
      <c r="A70" s="31"/>
      <c r="B70" s="32"/>
      <c r="C70" s="33"/>
      <c r="D70" s="34"/>
      <c r="E70" s="33"/>
      <c r="F70" s="33"/>
      <c r="G70" s="31"/>
      <c r="H70" s="31"/>
      <c r="I70" s="35"/>
      <c r="J70" s="33"/>
      <c r="K70" s="31"/>
      <c r="L70" s="31"/>
      <c r="M70" s="35"/>
      <c r="N70" s="45"/>
    </row>
    <row r="71" spans="1:14" ht="21" x14ac:dyDescent="0.35">
      <c r="A71" s="65" t="s">
        <v>71</v>
      </c>
      <c r="B71" s="65" t="s">
        <v>171</v>
      </c>
      <c r="C71" s="36"/>
      <c r="D71" s="64" t="s">
        <v>49</v>
      </c>
      <c r="F71" s="67">
        <f>+C71*E71</f>
        <v>0</v>
      </c>
      <c r="G71" s="68"/>
      <c r="H71" s="69" t="e">
        <f>+F71/$G$177</f>
        <v>#DIV/0!</v>
      </c>
      <c r="I71" s="38"/>
      <c r="J71" s="67"/>
      <c r="K71" s="68"/>
      <c r="L71" s="69" t="e">
        <f>+J71/$K$177</f>
        <v>#DIV/0!</v>
      </c>
      <c r="M71" s="38"/>
      <c r="N71" s="45"/>
    </row>
    <row r="72" spans="1:14" ht="21" x14ac:dyDescent="0.35">
      <c r="A72" s="65" t="s">
        <v>72</v>
      </c>
      <c r="B72" s="65" t="s">
        <v>172</v>
      </c>
      <c r="C72" s="36"/>
      <c r="D72" s="64" t="s">
        <v>49</v>
      </c>
      <c r="F72" s="67">
        <f>+C72*E72</f>
        <v>0</v>
      </c>
      <c r="G72" s="68"/>
      <c r="H72" s="69" t="e">
        <f t="shared" ref="H72:H73" si="14">+F72/$G$177</f>
        <v>#DIV/0!</v>
      </c>
      <c r="I72" s="38"/>
      <c r="J72" s="67"/>
      <c r="K72" s="68"/>
      <c r="L72" s="69" t="e">
        <f t="shared" ref="L72:L73" si="15">+J72/$K$177</f>
        <v>#DIV/0!</v>
      </c>
      <c r="M72" s="38"/>
      <c r="N72" s="48"/>
    </row>
    <row r="73" spans="1:14" ht="21" x14ac:dyDescent="0.35">
      <c r="A73" s="65" t="s">
        <v>73</v>
      </c>
      <c r="B73" s="65" t="s">
        <v>20</v>
      </c>
      <c r="C73" s="36"/>
      <c r="D73" s="64" t="s">
        <v>49</v>
      </c>
      <c r="F73" s="67">
        <f>+C73*E73</f>
        <v>0</v>
      </c>
      <c r="G73" s="68"/>
      <c r="H73" s="69" t="e">
        <f t="shared" si="14"/>
        <v>#DIV/0!</v>
      </c>
      <c r="I73" s="38"/>
      <c r="J73" s="67"/>
      <c r="K73" s="68"/>
      <c r="L73" s="69" t="e">
        <f t="shared" si="15"/>
        <v>#DIV/0!</v>
      </c>
      <c r="M73" s="38"/>
      <c r="N73" s="49"/>
    </row>
    <row r="74" spans="1:14" ht="21.75" thickBot="1" x14ac:dyDescent="0.4">
      <c r="A74" s="42"/>
      <c r="B74" s="42"/>
      <c r="C74" s="33"/>
      <c r="D74" s="34"/>
      <c r="E74" s="41"/>
      <c r="F74" s="38"/>
      <c r="G74" s="39"/>
      <c r="H74" s="43"/>
      <c r="I74" s="38"/>
      <c r="J74" s="38"/>
      <c r="K74" s="39"/>
      <c r="L74" s="43"/>
      <c r="M74" s="38"/>
      <c r="N74" s="45"/>
    </row>
    <row r="75" spans="1:14" ht="18.75" thickBot="1" x14ac:dyDescent="0.3">
      <c r="A75" s="82">
        <v>7</v>
      </c>
      <c r="B75" s="71" t="s">
        <v>173</v>
      </c>
      <c r="C75" s="72"/>
      <c r="D75" s="73"/>
      <c r="E75" s="74"/>
      <c r="F75" s="74"/>
      <c r="G75" s="70">
        <f>SUM(F77:F78)</f>
        <v>0</v>
      </c>
      <c r="H75" s="75"/>
      <c r="I75" s="70" t="e">
        <f>SUM(H77:H78)</f>
        <v>#DIV/0!</v>
      </c>
      <c r="J75" s="74"/>
      <c r="K75" s="70">
        <f>SUM(J77:J78)</f>
        <v>0</v>
      </c>
      <c r="L75" s="75"/>
      <c r="M75" s="70" t="e">
        <f>SUM(L77:L78)</f>
        <v>#DIV/0!</v>
      </c>
    </row>
    <row r="76" spans="1:14" x14ac:dyDescent="0.3">
      <c r="A76" s="31"/>
      <c r="B76" s="32"/>
      <c r="C76" s="33"/>
      <c r="D76" s="34"/>
      <c r="E76" s="33"/>
      <c r="F76" s="33"/>
      <c r="G76" s="31"/>
      <c r="H76" s="31"/>
      <c r="I76" s="35"/>
      <c r="J76" s="33"/>
      <c r="K76" s="31"/>
      <c r="L76" s="31"/>
      <c r="M76" s="35"/>
    </row>
    <row r="77" spans="1:14" ht="21" x14ac:dyDescent="0.35">
      <c r="A77" s="65" t="s">
        <v>74</v>
      </c>
      <c r="B77" s="65" t="s">
        <v>174</v>
      </c>
      <c r="C77" s="36"/>
      <c r="D77" s="64" t="s">
        <v>49</v>
      </c>
      <c r="F77" s="67">
        <f>+C77*E77</f>
        <v>0</v>
      </c>
      <c r="G77" s="68"/>
      <c r="H77" s="69" t="e">
        <f>+F77/$G$177</f>
        <v>#DIV/0!</v>
      </c>
      <c r="I77" s="38"/>
      <c r="J77" s="67"/>
      <c r="K77" s="68"/>
      <c r="L77" s="69" t="e">
        <f>+J77/$K$177</f>
        <v>#DIV/0!</v>
      </c>
      <c r="M77" s="38"/>
    </row>
    <row r="78" spans="1:14" ht="21" x14ac:dyDescent="0.35">
      <c r="A78" s="65" t="s">
        <v>75</v>
      </c>
      <c r="B78" s="65" t="s">
        <v>175</v>
      </c>
      <c r="C78" s="36"/>
      <c r="D78" s="64" t="s">
        <v>49</v>
      </c>
      <c r="F78" s="67">
        <f>+C78*E78</f>
        <v>0</v>
      </c>
      <c r="G78" s="68"/>
      <c r="H78" s="69" t="e">
        <f t="shared" ref="H78:H80" si="16">+F78/$G$177</f>
        <v>#DIV/0!</v>
      </c>
      <c r="I78" s="38"/>
      <c r="J78" s="67"/>
      <c r="K78" s="68"/>
      <c r="L78" s="69" t="e">
        <f t="shared" ref="L78:L80" si="17">+J78/$K$177</f>
        <v>#DIV/0!</v>
      </c>
      <c r="M78" s="38"/>
    </row>
    <row r="79" spans="1:14" ht="21" x14ac:dyDescent="0.35">
      <c r="A79" s="65" t="s">
        <v>76</v>
      </c>
      <c r="B79" s="65" t="s">
        <v>176</v>
      </c>
      <c r="C79" s="36"/>
      <c r="D79" s="64" t="s">
        <v>49</v>
      </c>
      <c r="F79" s="67">
        <f>+C79*E79</f>
        <v>0</v>
      </c>
      <c r="G79" s="68"/>
      <c r="H79" s="69" t="e">
        <f t="shared" si="16"/>
        <v>#DIV/0!</v>
      </c>
      <c r="I79" s="38"/>
      <c r="J79" s="67"/>
      <c r="K79" s="68"/>
      <c r="L79" s="69" t="e">
        <f t="shared" si="17"/>
        <v>#DIV/0!</v>
      </c>
      <c r="M79" s="38"/>
    </row>
    <row r="80" spans="1:14" ht="21" x14ac:dyDescent="0.35">
      <c r="A80" s="65" t="s">
        <v>77</v>
      </c>
      <c r="B80" s="65" t="s">
        <v>20</v>
      </c>
      <c r="C80" s="36"/>
      <c r="D80" s="64" t="s">
        <v>49</v>
      </c>
      <c r="F80" s="67">
        <f>+C80*E80</f>
        <v>0</v>
      </c>
      <c r="G80" s="68"/>
      <c r="H80" s="69" t="e">
        <f t="shared" si="16"/>
        <v>#DIV/0!</v>
      </c>
      <c r="I80" s="38"/>
      <c r="J80" s="67"/>
      <c r="K80" s="68"/>
      <c r="L80" s="69" t="e">
        <f t="shared" si="17"/>
        <v>#DIV/0!</v>
      </c>
      <c r="M80" s="38"/>
      <c r="N80" s="49"/>
    </row>
    <row r="81" spans="1:13" ht="21.75" thickBot="1" x14ac:dyDescent="0.4">
      <c r="A81" s="42"/>
      <c r="B81" s="42"/>
      <c r="C81" s="33"/>
      <c r="D81" s="34"/>
      <c r="E81" s="41"/>
      <c r="F81" s="38"/>
      <c r="G81" s="39"/>
      <c r="H81" s="43"/>
      <c r="I81" s="38"/>
      <c r="J81" s="38"/>
      <c r="K81" s="39"/>
      <c r="L81" s="43"/>
      <c r="M81" s="38"/>
    </row>
    <row r="82" spans="1:13" ht="18.75" thickBot="1" x14ac:dyDescent="0.3">
      <c r="A82" s="82">
        <v>8</v>
      </c>
      <c r="B82" s="71" t="s">
        <v>28</v>
      </c>
      <c r="C82" s="72"/>
      <c r="D82" s="73"/>
      <c r="E82" s="74"/>
      <c r="F82" s="74"/>
      <c r="G82" s="70">
        <f>SUM(F84:F86)</f>
        <v>0</v>
      </c>
      <c r="H82" s="75"/>
      <c r="I82" s="70" t="e">
        <f>SUM(H84:H86)</f>
        <v>#DIV/0!</v>
      </c>
      <c r="J82" s="74"/>
      <c r="K82" s="70">
        <f>SUM(J84:J86)</f>
        <v>0</v>
      </c>
      <c r="L82" s="75"/>
      <c r="M82" s="70" t="e">
        <f>SUM(L84:L86)</f>
        <v>#DIV/0!</v>
      </c>
    </row>
    <row r="83" spans="1:13" x14ac:dyDescent="0.3">
      <c r="A83" s="31"/>
      <c r="B83" s="32"/>
      <c r="C83" s="33"/>
      <c r="D83" s="34"/>
      <c r="E83" s="33"/>
      <c r="F83" s="33"/>
      <c r="G83" s="31"/>
      <c r="H83" s="31"/>
      <c r="I83" s="35"/>
      <c r="J83" s="33"/>
      <c r="K83" s="31"/>
      <c r="L83" s="31"/>
      <c r="M83" s="35"/>
    </row>
    <row r="84" spans="1:13" ht="21" x14ac:dyDescent="0.35">
      <c r="A84" s="65" t="s">
        <v>78</v>
      </c>
      <c r="B84" s="65" t="s">
        <v>180</v>
      </c>
      <c r="C84" s="36"/>
      <c r="D84" s="64" t="s">
        <v>46</v>
      </c>
      <c r="F84" s="67">
        <f>+C84*E84</f>
        <v>0</v>
      </c>
      <c r="G84" s="68"/>
      <c r="H84" s="69" t="e">
        <f>+F84/$G$177</f>
        <v>#DIV/0!</v>
      </c>
      <c r="I84" s="38"/>
      <c r="J84" s="67"/>
      <c r="K84" s="68"/>
      <c r="L84" s="69" t="e">
        <f>+J84/$K$177</f>
        <v>#DIV/0!</v>
      </c>
      <c r="M84" s="38"/>
    </row>
    <row r="85" spans="1:13" ht="21" x14ac:dyDescent="0.35">
      <c r="A85" s="65" t="s">
        <v>79</v>
      </c>
      <c r="B85" s="65" t="s">
        <v>182</v>
      </c>
      <c r="C85" s="36"/>
      <c r="D85" s="64" t="s">
        <v>46</v>
      </c>
      <c r="F85" s="67">
        <f>+C85*E85</f>
        <v>0</v>
      </c>
      <c r="G85" s="68"/>
      <c r="H85" s="69" t="e">
        <f t="shared" ref="H85:H86" si="18">+F85/$G$177</f>
        <v>#DIV/0!</v>
      </c>
      <c r="I85" s="38"/>
      <c r="J85" s="67"/>
      <c r="K85" s="68"/>
      <c r="L85" s="69" t="e">
        <f t="shared" ref="L85:L86" si="19">+J85/$K$177</f>
        <v>#DIV/0!</v>
      </c>
      <c r="M85" s="38"/>
    </row>
    <row r="86" spans="1:13" ht="21" x14ac:dyDescent="0.35">
      <c r="A86" s="65" t="s">
        <v>80</v>
      </c>
      <c r="B86" s="65" t="s">
        <v>18</v>
      </c>
      <c r="C86" s="36"/>
      <c r="D86" s="64" t="s">
        <v>46</v>
      </c>
      <c r="F86" s="67">
        <f>+C86*E86</f>
        <v>0</v>
      </c>
      <c r="G86" s="68"/>
      <c r="H86" s="69" t="e">
        <f t="shared" si="18"/>
        <v>#DIV/0!</v>
      </c>
      <c r="I86" s="38"/>
      <c r="J86" s="67"/>
      <c r="K86" s="68"/>
      <c r="L86" s="69" t="e">
        <f t="shared" si="19"/>
        <v>#DIV/0!</v>
      </c>
      <c r="M86" s="38"/>
    </row>
    <row r="87" spans="1:13" ht="21.75" thickBot="1" x14ac:dyDescent="0.4">
      <c r="A87" s="42"/>
      <c r="B87" s="42"/>
      <c r="C87" s="33"/>
      <c r="D87" s="34"/>
      <c r="E87" s="41"/>
      <c r="F87" s="38"/>
      <c r="G87" s="39"/>
      <c r="H87" s="43"/>
      <c r="I87" s="38"/>
      <c r="J87" s="38"/>
      <c r="K87" s="39"/>
      <c r="L87" s="43"/>
      <c r="M87" s="38"/>
    </row>
    <row r="88" spans="1:13" ht="18.75" thickBot="1" x14ac:dyDescent="0.3">
      <c r="A88" s="82">
        <v>9</v>
      </c>
      <c r="B88" s="71" t="s">
        <v>25</v>
      </c>
      <c r="C88" s="72"/>
      <c r="D88" s="73"/>
      <c r="E88" s="74"/>
      <c r="F88" s="74"/>
      <c r="G88" s="70">
        <f>SUM(F90:F95)</f>
        <v>0</v>
      </c>
      <c r="H88" s="75"/>
      <c r="I88" s="70" t="e">
        <f>SUM(H90:H95)</f>
        <v>#DIV/0!</v>
      </c>
      <c r="J88" s="74"/>
      <c r="K88" s="70">
        <f>SUM(J90:J95)</f>
        <v>0</v>
      </c>
      <c r="L88" s="75"/>
      <c r="M88" s="70" t="e">
        <f>SUM(L90:L95)</f>
        <v>#DIV/0!</v>
      </c>
    </row>
    <row r="89" spans="1:13" x14ac:dyDescent="0.3">
      <c r="A89" s="31"/>
      <c r="B89" s="32"/>
      <c r="C89" s="33"/>
      <c r="D89" s="34"/>
      <c r="E89" s="33"/>
      <c r="F89" s="33"/>
      <c r="G89" s="31"/>
      <c r="H89" s="31"/>
      <c r="I89" s="35"/>
      <c r="J89" s="33"/>
      <c r="K89" s="31"/>
      <c r="L89" s="31"/>
      <c r="M89" s="35"/>
    </row>
    <row r="90" spans="1:13" ht="21" x14ac:dyDescent="0.35">
      <c r="B90" s="83" t="s">
        <v>192</v>
      </c>
      <c r="C90" s="33"/>
      <c r="D90" s="64"/>
      <c r="F90" s="67"/>
      <c r="G90" s="68"/>
      <c r="H90" s="69"/>
      <c r="I90" s="38"/>
      <c r="J90" s="67"/>
      <c r="K90" s="68"/>
      <c r="L90" s="69"/>
      <c r="M90" s="38"/>
    </row>
    <row r="91" spans="1:13" ht="21" x14ac:dyDescent="0.35">
      <c r="A91" s="65" t="s">
        <v>82</v>
      </c>
      <c r="B91" s="65" t="s">
        <v>195</v>
      </c>
      <c r="C91" s="33"/>
      <c r="D91" s="64" t="s">
        <v>46</v>
      </c>
      <c r="F91" s="67">
        <f t="shared" ref="F91:F95" si="20">+C91*E91</f>
        <v>0</v>
      </c>
      <c r="G91" s="68"/>
      <c r="H91" s="69" t="e">
        <f>+F91/$G$177</f>
        <v>#DIV/0!</v>
      </c>
      <c r="I91" s="38"/>
      <c r="J91" s="67"/>
      <c r="K91" s="68"/>
      <c r="L91" s="69" t="e">
        <f>+J91/$K$177</f>
        <v>#DIV/0!</v>
      </c>
      <c r="M91" s="38"/>
    </row>
    <row r="92" spans="1:13" ht="21" x14ac:dyDescent="0.35">
      <c r="A92" s="65" t="s">
        <v>83</v>
      </c>
      <c r="B92" s="65" t="s">
        <v>196</v>
      </c>
      <c r="C92" s="33"/>
      <c r="D92" s="64" t="s">
        <v>46</v>
      </c>
      <c r="F92" s="67">
        <f t="shared" si="20"/>
        <v>0</v>
      </c>
      <c r="G92" s="68"/>
      <c r="H92" s="69" t="e">
        <f t="shared" ref="H92:H95" si="21">+F92/$G$177</f>
        <v>#DIV/0!</v>
      </c>
      <c r="I92" s="38"/>
      <c r="J92" s="67"/>
      <c r="K92" s="68"/>
      <c r="L92" s="69" t="e">
        <f t="shared" ref="L92:L95" si="22">+J92/$K$177</f>
        <v>#DIV/0!</v>
      </c>
      <c r="M92" s="38"/>
    </row>
    <row r="93" spans="1:13" ht="21" x14ac:dyDescent="0.35">
      <c r="A93" s="65" t="s">
        <v>84</v>
      </c>
      <c r="B93" s="65" t="s">
        <v>198</v>
      </c>
      <c r="C93" s="33"/>
      <c r="D93" s="64" t="s">
        <v>46</v>
      </c>
      <c r="F93" s="67">
        <f t="shared" si="20"/>
        <v>0</v>
      </c>
      <c r="G93" s="68"/>
      <c r="H93" s="69" t="e">
        <f t="shared" si="21"/>
        <v>#DIV/0!</v>
      </c>
      <c r="I93" s="38"/>
      <c r="J93" s="67"/>
      <c r="K93" s="68"/>
      <c r="L93" s="69" t="e">
        <f t="shared" si="22"/>
        <v>#DIV/0!</v>
      </c>
      <c r="M93" s="38"/>
    </row>
    <row r="94" spans="1:13" ht="21" x14ac:dyDescent="0.35">
      <c r="A94" s="65" t="s">
        <v>85</v>
      </c>
      <c r="B94" s="65" t="s">
        <v>199</v>
      </c>
      <c r="C94" s="33"/>
      <c r="D94" s="64" t="s">
        <v>46</v>
      </c>
      <c r="F94" s="67">
        <f t="shared" si="20"/>
        <v>0</v>
      </c>
      <c r="G94" s="68"/>
      <c r="H94" s="69" t="e">
        <f t="shared" si="21"/>
        <v>#DIV/0!</v>
      </c>
      <c r="I94" s="38"/>
      <c r="J94" s="67"/>
      <c r="K94" s="68"/>
      <c r="L94" s="69" t="e">
        <f t="shared" si="22"/>
        <v>#DIV/0!</v>
      </c>
      <c r="M94" s="38"/>
    </row>
    <row r="95" spans="1:13" ht="21" x14ac:dyDescent="0.35">
      <c r="A95" s="65" t="s">
        <v>86</v>
      </c>
      <c r="B95" s="65" t="s">
        <v>18</v>
      </c>
      <c r="C95" s="33"/>
      <c r="D95" s="64" t="s">
        <v>46</v>
      </c>
      <c r="F95" s="67">
        <f t="shared" si="20"/>
        <v>0</v>
      </c>
      <c r="G95" s="68"/>
      <c r="H95" s="69" t="e">
        <f t="shared" si="21"/>
        <v>#DIV/0!</v>
      </c>
      <c r="I95" s="38"/>
      <c r="J95" s="67"/>
      <c r="K95" s="68"/>
      <c r="L95" s="69" t="e">
        <f t="shared" si="22"/>
        <v>#DIV/0!</v>
      </c>
      <c r="M95" s="38"/>
    </row>
    <row r="96" spans="1:13" ht="21.75" thickBot="1" x14ac:dyDescent="0.4">
      <c r="A96" s="55"/>
      <c r="B96" s="51"/>
      <c r="C96" s="33"/>
      <c r="D96" s="52"/>
      <c r="E96" s="41"/>
      <c r="F96" s="38"/>
      <c r="G96" s="39"/>
      <c r="H96" s="43"/>
      <c r="I96" s="38"/>
      <c r="J96" s="38"/>
      <c r="K96" s="39"/>
      <c r="L96" s="43"/>
      <c r="M96" s="38"/>
    </row>
    <row r="97" spans="1:13" ht="18.75" thickBot="1" x14ac:dyDescent="0.3">
      <c r="A97" s="82" t="s">
        <v>21</v>
      </c>
      <c r="B97" s="71" t="s">
        <v>131</v>
      </c>
      <c r="C97" s="72"/>
      <c r="D97" s="73"/>
      <c r="E97" s="74"/>
      <c r="F97" s="74"/>
      <c r="G97" s="70">
        <f>SUM(F99:F102)</f>
        <v>0</v>
      </c>
      <c r="H97" s="75"/>
      <c r="I97" s="70" t="e">
        <f>SUM(H99:H102)</f>
        <v>#DIV/0!</v>
      </c>
      <c r="J97" s="74"/>
      <c r="K97" s="70">
        <f>SUM(J99:J102)</f>
        <v>0</v>
      </c>
      <c r="L97" s="75"/>
      <c r="M97" s="70" t="e">
        <f>SUM(L99:L102)</f>
        <v>#DIV/0!</v>
      </c>
    </row>
    <row r="98" spans="1:13" x14ac:dyDescent="0.3">
      <c r="A98" s="31"/>
      <c r="B98" s="32"/>
      <c r="C98" s="33"/>
      <c r="D98" s="34"/>
      <c r="E98" s="33"/>
      <c r="F98" s="33"/>
      <c r="G98" s="31"/>
      <c r="H98" s="31"/>
      <c r="I98" s="35"/>
      <c r="J98" s="33"/>
      <c r="K98" s="31"/>
      <c r="L98" s="31"/>
      <c r="M98" s="35"/>
    </row>
    <row r="99" spans="1:13" ht="21" x14ac:dyDescent="0.35">
      <c r="B99" s="83" t="s">
        <v>192</v>
      </c>
      <c r="C99" s="33"/>
      <c r="D99" s="64"/>
      <c r="F99" s="67"/>
      <c r="G99" s="68"/>
      <c r="H99" s="69"/>
      <c r="I99" s="38"/>
      <c r="J99" s="67"/>
      <c r="K99" s="68"/>
      <c r="L99" s="69"/>
      <c r="M99" s="38"/>
    </row>
    <row r="100" spans="1:13" ht="21" x14ac:dyDescent="0.35">
      <c r="A100" s="65" t="s">
        <v>88</v>
      </c>
      <c r="B100" s="65" t="s">
        <v>208</v>
      </c>
      <c r="C100" s="33"/>
      <c r="D100" s="64" t="s">
        <v>46</v>
      </c>
      <c r="F100" s="67">
        <f>+C100*E100</f>
        <v>0</v>
      </c>
      <c r="G100" s="68"/>
      <c r="H100" s="69" t="e">
        <f>+F100/$G$177</f>
        <v>#DIV/0!</v>
      </c>
      <c r="I100" s="38"/>
      <c r="J100" s="67"/>
      <c r="K100" s="68"/>
      <c r="L100" s="69" t="e">
        <f>+J100/$K$177</f>
        <v>#DIV/0!</v>
      </c>
      <c r="M100" s="38"/>
    </row>
    <row r="101" spans="1:13" ht="21" x14ac:dyDescent="0.35">
      <c r="A101" s="65" t="s">
        <v>89</v>
      </c>
      <c r="B101" s="65" t="s">
        <v>214</v>
      </c>
      <c r="C101" s="33"/>
      <c r="D101" s="64" t="s">
        <v>46</v>
      </c>
      <c r="F101" s="67">
        <f>+C101*E101</f>
        <v>0</v>
      </c>
      <c r="G101" s="68"/>
      <c r="H101" s="69" t="e">
        <f t="shared" ref="H101:H102" si="23">+F101/$G$177</f>
        <v>#DIV/0!</v>
      </c>
      <c r="I101" s="38"/>
      <c r="J101" s="67"/>
      <c r="K101" s="68"/>
      <c r="L101" s="69" t="e">
        <f t="shared" ref="L101:L102" si="24">+J101/$K$177</f>
        <v>#DIV/0!</v>
      </c>
      <c r="M101" s="38"/>
    </row>
    <row r="102" spans="1:13" ht="21" x14ac:dyDescent="0.35">
      <c r="A102" s="65" t="s">
        <v>90</v>
      </c>
      <c r="B102" s="65" t="s">
        <v>18</v>
      </c>
      <c r="C102" s="33"/>
      <c r="D102" s="64" t="s">
        <v>46</v>
      </c>
      <c r="F102" s="67">
        <f>+C102*E102</f>
        <v>0</v>
      </c>
      <c r="G102" s="68"/>
      <c r="H102" s="69" t="e">
        <f t="shared" si="23"/>
        <v>#DIV/0!</v>
      </c>
      <c r="I102" s="38"/>
      <c r="J102" s="67"/>
      <c r="K102" s="68"/>
      <c r="L102" s="69" t="e">
        <f t="shared" si="24"/>
        <v>#DIV/0!</v>
      </c>
      <c r="M102" s="38"/>
    </row>
    <row r="103" spans="1:13" ht="21.75" thickBot="1" x14ac:dyDescent="0.4">
      <c r="A103" s="50"/>
      <c r="B103" s="51"/>
      <c r="C103" s="33"/>
      <c r="D103" s="52"/>
      <c r="E103" s="41"/>
      <c r="F103" s="38"/>
      <c r="G103" s="39"/>
      <c r="H103" s="43"/>
      <c r="I103" s="38"/>
      <c r="J103" s="38"/>
      <c r="K103" s="39"/>
      <c r="L103" s="43"/>
      <c r="M103" s="38"/>
    </row>
    <row r="104" spans="1:13" ht="18.75" thickBot="1" x14ac:dyDescent="0.3">
      <c r="A104" s="82" t="s">
        <v>22</v>
      </c>
      <c r="B104" s="71" t="s">
        <v>221</v>
      </c>
      <c r="C104" s="72"/>
      <c r="D104" s="73"/>
      <c r="E104" s="74"/>
      <c r="F104" s="74"/>
      <c r="G104" s="70">
        <f>SUM(F107:F109)</f>
        <v>0</v>
      </c>
      <c r="H104" s="75"/>
      <c r="I104" s="70" t="e">
        <f>SUM(H107:H109)</f>
        <v>#DIV/0!</v>
      </c>
      <c r="J104" s="74"/>
      <c r="K104" s="70">
        <f>SUM(J107:J109)</f>
        <v>0</v>
      </c>
      <c r="L104" s="75"/>
      <c r="M104" s="70" t="e">
        <f>SUM(L107:L109)</f>
        <v>#DIV/0!</v>
      </c>
    </row>
    <row r="105" spans="1:13" ht="21" x14ac:dyDescent="0.35">
      <c r="A105" s="53"/>
      <c r="B105" s="54"/>
      <c r="C105" s="33"/>
      <c r="D105" s="57"/>
      <c r="E105" s="41"/>
      <c r="F105" s="38"/>
      <c r="G105" s="39"/>
      <c r="H105" s="43"/>
      <c r="I105" s="38"/>
      <c r="J105" s="38"/>
      <c r="K105" s="39"/>
      <c r="L105" s="43"/>
      <c r="M105" s="38"/>
    </row>
    <row r="106" spans="1:13" ht="21" x14ac:dyDescent="0.35">
      <c r="A106" s="65"/>
      <c r="B106" s="83" t="s">
        <v>192</v>
      </c>
      <c r="C106" s="33"/>
      <c r="D106" s="52"/>
      <c r="E106" s="41"/>
      <c r="F106" s="38"/>
      <c r="G106" s="39"/>
      <c r="H106" s="43"/>
      <c r="I106" s="38"/>
      <c r="J106" s="38"/>
      <c r="K106" s="39"/>
      <c r="L106" s="43"/>
      <c r="M106" s="38"/>
    </row>
    <row r="107" spans="1:13" ht="21" x14ac:dyDescent="0.35">
      <c r="A107" s="65" t="s">
        <v>223</v>
      </c>
      <c r="B107" s="65" t="s">
        <v>222</v>
      </c>
      <c r="C107" s="33"/>
      <c r="D107" s="64" t="s">
        <v>46</v>
      </c>
      <c r="F107" s="67">
        <f>+C107*E107</f>
        <v>0</v>
      </c>
      <c r="G107" s="39"/>
      <c r="H107" s="67" t="e">
        <f>+F107/$G$177</f>
        <v>#DIV/0!</v>
      </c>
      <c r="I107" s="38"/>
      <c r="J107" s="67"/>
      <c r="K107" s="39"/>
      <c r="L107" s="67" t="e">
        <f>+J107/$K$177</f>
        <v>#DIV/0!</v>
      </c>
      <c r="M107" s="38"/>
    </row>
    <row r="108" spans="1:13" ht="21" x14ac:dyDescent="0.35">
      <c r="A108" s="65" t="s">
        <v>92</v>
      </c>
      <c r="B108" s="65" t="s">
        <v>18</v>
      </c>
      <c r="C108" s="33"/>
      <c r="D108" s="64" t="s">
        <v>46</v>
      </c>
      <c r="E108" s="64"/>
      <c r="F108" s="67">
        <f>+C108*E108</f>
        <v>0</v>
      </c>
      <c r="G108" s="39"/>
      <c r="H108" s="67" t="e">
        <f>+F108/$G$177</f>
        <v>#DIV/0!</v>
      </c>
      <c r="I108" s="38"/>
      <c r="J108" s="67"/>
      <c r="K108" s="39"/>
      <c r="L108" s="67" t="e">
        <f>+J108/$K$177</f>
        <v>#DIV/0!</v>
      </c>
      <c r="M108" s="38"/>
    </row>
    <row r="109" spans="1:13" ht="21.75" thickBot="1" x14ac:dyDescent="0.4">
      <c r="A109" s="50"/>
      <c r="B109" s="51"/>
      <c r="C109" s="33"/>
      <c r="D109" s="52"/>
      <c r="E109" s="41"/>
      <c r="F109" s="38"/>
      <c r="G109" s="39"/>
      <c r="H109" s="43"/>
      <c r="I109" s="38"/>
      <c r="J109" s="38"/>
      <c r="K109" s="39"/>
      <c r="L109" s="43"/>
      <c r="M109" s="38"/>
    </row>
    <row r="110" spans="1:13" ht="18.75" thickBot="1" x14ac:dyDescent="0.3">
      <c r="A110" s="82" t="s">
        <v>23</v>
      </c>
      <c r="B110" s="71" t="s">
        <v>30</v>
      </c>
      <c r="C110" s="72"/>
      <c r="D110" s="73"/>
      <c r="E110" s="74"/>
      <c r="F110" s="74"/>
      <c r="G110" s="70">
        <f>SUM(F113:F115)</f>
        <v>0</v>
      </c>
      <c r="H110" s="75"/>
      <c r="I110" s="70" t="e">
        <f>SUM(H113:H115)</f>
        <v>#DIV/0!</v>
      </c>
      <c r="J110" s="74"/>
      <c r="K110" s="70">
        <f>SUM(J113:J115)</f>
        <v>0</v>
      </c>
      <c r="L110" s="75"/>
      <c r="M110" s="70" t="e">
        <f>SUM(L113:L115)</f>
        <v>#DIV/0!</v>
      </c>
    </row>
    <row r="111" spans="1:13" ht="21" x14ac:dyDescent="0.35">
      <c r="A111" s="50"/>
      <c r="B111" s="51"/>
      <c r="C111" s="36"/>
      <c r="D111" s="57"/>
      <c r="E111" s="41"/>
      <c r="F111" s="38"/>
      <c r="G111" s="39"/>
      <c r="H111" s="43"/>
      <c r="I111" s="38"/>
      <c r="J111" s="38"/>
      <c r="K111" s="39"/>
      <c r="L111" s="43"/>
      <c r="M111" s="38"/>
    </row>
    <row r="112" spans="1:13" ht="21" x14ac:dyDescent="0.35">
      <c r="A112" s="65"/>
      <c r="B112" s="83" t="s">
        <v>192</v>
      </c>
      <c r="C112" s="36"/>
      <c r="D112" s="57"/>
      <c r="E112" s="41"/>
      <c r="F112" s="38"/>
      <c r="G112" s="39"/>
      <c r="H112" s="43"/>
      <c r="I112" s="38"/>
      <c r="J112" s="38"/>
      <c r="K112" s="39"/>
      <c r="L112" s="43"/>
      <c r="M112" s="38"/>
    </row>
    <row r="113" spans="1:13" ht="21" x14ac:dyDescent="0.35">
      <c r="A113" s="65" t="s">
        <v>93</v>
      </c>
      <c r="B113" s="65" t="s">
        <v>224</v>
      </c>
      <c r="C113" s="36"/>
      <c r="D113" s="57"/>
      <c r="E113" s="41"/>
      <c r="F113" s="67">
        <f>+C113*E113</f>
        <v>0</v>
      </c>
      <c r="G113" s="68"/>
      <c r="H113" s="67" t="e">
        <f>+F113/$G$177</f>
        <v>#DIV/0!</v>
      </c>
      <c r="I113" s="38"/>
      <c r="J113" s="67"/>
      <c r="K113" s="68"/>
      <c r="L113" s="67" t="e">
        <f>+J113/$K$177</f>
        <v>#DIV/0!</v>
      </c>
      <c r="M113" s="38"/>
    </row>
    <row r="114" spans="1:13" ht="21" x14ac:dyDescent="0.35">
      <c r="A114" s="65" t="s">
        <v>94</v>
      </c>
      <c r="B114" s="65" t="s">
        <v>18</v>
      </c>
      <c r="C114" s="33"/>
      <c r="D114" s="64" t="s">
        <v>46</v>
      </c>
      <c r="E114" s="64"/>
      <c r="F114" s="67">
        <f>+C114*E114</f>
        <v>0</v>
      </c>
      <c r="G114" s="39"/>
      <c r="H114" s="67" t="e">
        <f>+F114/$G$177</f>
        <v>#DIV/0!</v>
      </c>
      <c r="I114" s="38"/>
      <c r="J114" s="67"/>
      <c r="K114" s="39"/>
      <c r="L114" s="67" t="e">
        <f>+J114/$K$177</f>
        <v>#DIV/0!</v>
      </c>
      <c r="M114" s="38"/>
    </row>
    <row r="115" spans="1:13" ht="21.75" thickBot="1" x14ac:dyDescent="0.4">
      <c r="A115" s="56"/>
      <c r="B115" s="51"/>
      <c r="C115" s="33"/>
      <c r="D115" s="52"/>
      <c r="E115" s="41"/>
      <c r="F115" s="38"/>
      <c r="G115" s="39"/>
      <c r="H115" s="43"/>
      <c r="I115" s="38"/>
      <c r="J115" s="38"/>
      <c r="K115" s="39"/>
      <c r="L115" s="43"/>
      <c r="M115" s="38"/>
    </row>
    <row r="116" spans="1:13" ht="18.75" thickBot="1" x14ac:dyDescent="0.3">
      <c r="A116" s="82" t="s">
        <v>24</v>
      </c>
      <c r="B116" s="71" t="s">
        <v>32</v>
      </c>
      <c r="C116" s="72"/>
      <c r="D116" s="73"/>
      <c r="E116" s="74"/>
      <c r="F116" s="74"/>
      <c r="G116" s="70">
        <f>SUM(F118:F123)</f>
        <v>0</v>
      </c>
      <c r="H116" s="75"/>
      <c r="I116" s="70" t="e">
        <f>SUM(H118:H123)</f>
        <v>#DIV/0!</v>
      </c>
      <c r="J116" s="74"/>
      <c r="K116" s="70">
        <f>SUM(J118:J123)</f>
        <v>0</v>
      </c>
      <c r="L116" s="75"/>
      <c r="M116" s="70" t="e">
        <f>SUM(L118:L123)</f>
        <v>#DIV/0!</v>
      </c>
    </row>
    <row r="117" spans="1:13" ht="21" x14ac:dyDescent="0.35">
      <c r="A117" s="53"/>
      <c r="B117" s="54"/>
      <c r="C117" s="33"/>
      <c r="D117" s="57"/>
      <c r="E117" s="41"/>
      <c r="F117" s="38"/>
      <c r="G117" s="39"/>
      <c r="H117" s="43"/>
      <c r="I117" s="38"/>
      <c r="J117" s="38"/>
      <c r="K117" s="39"/>
      <c r="L117" s="43"/>
      <c r="M117" s="38"/>
    </row>
    <row r="118" spans="1:13" ht="21" x14ac:dyDescent="0.35">
      <c r="A118" s="65" t="s">
        <v>95</v>
      </c>
      <c r="B118" s="65" t="s">
        <v>225</v>
      </c>
      <c r="C118" s="36"/>
      <c r="D118" s="64" t="s">
        <v>49</v>
      </c>
      <c r="F118" s="67">
        <f>+C118*E118</f>
        <v>0</v>
      </c>
      <c r="G118" s="68"/>
      <c r="H118" s="69" t="e">
        <f>+F118/$G$177</f>
        <v>#DIV/0!</v>
      </c>
      <c r="I118" s="38"/>
      <c r="J118" s="67"/>
      <c r="K118" s="68"/>
      <c r="L118" s="69" t="e">
        <f>+J118/$K$177</f>
        <v>#DIV/0!</v>
      </c>
      <c r="M118" s="38"/>
    </row>
    <row r="119" spans="1:13" ht="21" x14ac:dyDescent="0.35">
      <c r="A119" s="65" t="s">
        <v>96</v>
      </c>
      <c r="B119" s="65" t="s">
        <v>226</v>
      </c>
      <c r="C119" s="36"/>
      <c r="D119" s="64" t="s">
        <v>49</v>
      </c>
      <c r="F119" s="67">
        <f>+C119*E119</f>
        <v>0</v>
      </c>
      <c r="G119" s="68"/>
      <c r="H119" s="69" t="e">
        <f t="shared" ref="H119:H123" si="25">+F119/$G$177</f>
        <v>#DIV/0!</v>
      </c>
      <c r="I119" s="38"/>
      <c r="J119" s="67"/>
      <c r="K119" s="68"/>
      <c r="L119" s="69" t="e">
        <f t="shared" ref="L119:L122" si="26">+J119/$K$177</f>
        <v>#DIV/0!</v>
      </c>
      <c r="M119" s="38"/>
    </row>
    <row r="120" spans="1:13" ht="21" x14ac:dyDescent="0.35">
      <c r="A120" s="65" t="s">
        <v>97</v>
      </c>
      <c r="B120" s="65" t="s">
        <v>227</v>
      </c>
      <c r="C120" s="36"/>
      <c r="D120" s="64" t="s">
        <v>49</v>
      </c>
      <c r="F120" s="67">
        <f>+C120*E120</f>
        <v>0</v>
      </c>
      <c r="G120" s="68"/>
      <c r="H120" s="69" t="e">
        <f t="shared" si="25"/>
        <v>#DIV/0!</v>
      </c>
      <c r="I120" s="38"/>
      <c r="J120" s="67"/>
      <c r="K120" s="68"/>
      <c r="L120" s="69" t="e">
        <f t="shared" si="26"/>
        <v>#DIV/0!</v>
      </c>
      <c r="M120" s="38"/>
    </row>
    <row r="121" spans="1:13" ht="21" x14ac:dyDescent="0.35">
      <c r="A121" s="65" t="s">
        <v>98</v>
      </c>
      <c r="B121" s="65" t="s">
        <v>228</v>
      </c>
      <c r="C121" s="36"/>
      <c r="D121" s="64" t="s">
        <v>47</v>
      </c>
      <c r="F121" s="67">
        <f>+C121*E121</f>
        <v>0</v>
      </c>
      <c r="G121" s="68"/>
      <c r="H121" s="69" t="e">
        <f t="shared" si="25"/>
        <v>#DIV/0!</v>
      </c>
      <c r="I121" s="38"/>
      <c r="J121" s="67"/>
      <c r="K121" s="68"/>
      <c r="L121" s="69" t="e">
        <f t="shared" si="26"/>
        <v>#DIV/0!</v>
      </c>
      <c r="M121" s="38"/>
    </row>
    <row r="122" spans="1:13" ht="21" x14ac:dyDescent="0.35">
      <c r="A122" s="65" t="s">
        <v>229</v>
      </c>
      <c r="B122" s="65" t="s">
        <v>18</v>
      </c>
      <c r="C122" s="33"/>
      <c r="D122" s="64" t="s">
        <v>49</v>
      </c>
      <c r="F122" s="67">
        <f>+C122*E122</f>
        <v>0</v>
      </c>
      <c r="G122" s="68"/>
      <c r="H122" s="69" t="e">
        <f t="shared" si="25"/>
        <v>#DIV/0!</v>
      </c>
      <c r="I122" s="38"/>
      <c r="J122" s="67"/>
      <c r="K122" s="68"/>
      <c r="L122" s="69" t="e">
        <f t="shared" si="26"/>
        <v>#DIV/0!</v>
      </c>
      <c r="M122" s="38"/>
    </row>
    <row r="123" spans="1:13" ht="21.75" thickBot="1" x14ac:dyDescent="0.4">
      <c r="A123" s="56"/>
      <c r="B123" s="51"/>
      <c r="C123" s="33"/>
      <c r="D123" s="52"/>
      <c r="E123" s="41"/>
      <c r="F123" s="38"/>
      <c r="G123" s="39"/>
      <c r="H123" s="115"/>
      <c r="I123" s="38"/>
      <c r="J123" s="38"/>
      <c r="K123" s="39"/>
      <c r="L123" s="43"/>
      <c r="M123" s="38"/>
    </row>
    <row r="124" spans="1:13" ht="18.75" thickBot="1" x14ac:dyDescent="0.3">
      <c r="A124" s="82" t="s">
        <v>26</v>
      </c>
      <c r="B124" s="71" t="s">
        <v>230</v>
      </c>
      <c r="C124" s="72"/>
      <c r="D124" s="73"/>
      <c r="E124" s="74"/>
      <c r="F124" s="74"/>
      <c r="G124" s="70">
        <f>SUM(F126:F143)</f>
        <v>0</v>
      </c>
      <c r="H124" s="75"/>
      <c r="I124" s="70" t="e">
        <f>SUM(H126:H143)</f>
        <v>#DIV/0!</v>
      </c>
      <c r="J124" s="74"/>
      <c r="K124" s="70">
        <f>SUM(J126:J143)</f>
        <v>0</v>
      </c>
      <c r="L124" s="75"/>
      <c r="M124" s="70" t="e">
        <f>SUM(L126:L143)</f>
        <v>#DIV/0!</v>
      </c>
    </row>
    <row r="125" spans="1:13" ht="21" x14ac:dyDescent="0.35">
      <c r="A125" s="53"/>
      <c r="B125" s="54"/>
      <c r="C125" s="33"/>
      <c r="D125" s="57"/>
      <c r="E125" s="41"/>
      <c r="F125" s="38"/>
      <c r="G125" s="39"/>
      <c r="H125" s="43"/>
      <c r="I125" s="38"/>
      <c r="J125" s="38"/>
      <c r="K125" s="39"/>
      <c r="L125" s="43"/>
      <c r="M125" s="38"/>
    </row>
    <row r="126" spans="1:13" ht="21" x14ac:dyDescent="0.35">
      <c r="A126" s="65" t="s">
        <v>99</v>
      </c>
      <c r="B126" s="65" t="s">
        <v>231</v>
      </c>
      <c r="C126" s="36"/>
      <c r="D126" s="64" t="s">
        <v>47</v>
      </c>
      <c r="F126" s="67">
        <f t="shared" ref="F126:F142" si="27">+C126*E126</f>
        <v>0</v>
      </c>
      <c r="G126" s="68"/>
      <c r="H126" s="67" t="e">
        <f>+F126/$G$177</f>
        <v>#DIV/0!</v>
      </c>
      <c r="I126" s="38"/>
      <c r="J126" s="67"/>
      <c r="K126" s="68"/>
      <c r="L126" s="67" t="e">
        <f>+J126/$K$177</f>
        <v>#DIV/0!</v>
      </c>
      <c r="M126" s="38"/>
    </row>
    <row r="127" spans="1:13" ht="21" x14ac:dyDescent="0.35">
      <c r="A127" s="65" t="s">
        <v>100</v>
      </c>
      <c r="B127" s="65" t="s">
        <v>232</v>
      </c>
      <c r="C127" s="36"/>
      <c r="D127" s="64" t="s">
        <v>47</v>
      </c>
      <c r="F127" s="67">
        <f t="shared" si="27"/>
        <v>0</v>
      </c>
      <c r="G127" s="68"/>
      <c r="H127" s="67" t="e">
        <f t="shared" ref="H127:H142" si="28">+F127/$G$177</f>
        <v>#DIV/0!</v>
      </c>
      <c r="I127" s="38"/>
      <c r="J127" s="67"/>
      <c r="K127" s="68"/>
      <c r="L127" s="67" t="e">
        <f t="shared" ref="L127:L142" si="29">+J127/$K$177</f>
        <v>#DIV/0!</v>
      </c>
      <c r="M127" s="38"/>
    </row>
    <row r="128" spans="1:13" ht="21" x14ac:dyDescent="0.35">
      <c r="A128" s="65" t="s">
        <v>101</v>
      </c>
      <c r="B128" s="65" t="s">
        <v>233</v>
      </c>
      <c r="C128" s="36"/>
      <c r="D128" s="64" t="s">
        <v>46</v>
      </c>
      <c r="F128" s="67">
        <f t="shared" si="27"/>
        <v>0</v>
      </c>
      <c r="G128" s="68"/>
      <c r="H128" s="67" t="e">
        <f t="shared" si="28"/>
        <v>#DIV/0!</v>
      </c>
      <c r="I128" s="38"/>
      <c r="J128" s="67"/>
      <c r="K128" s="68"/>
      <c r="L128" s="67" t="e">
        <f t="shared" si="29"/>
        <v>#DIV/0!</v>
      </c>
      <c r="M128" s="38"/>
    </row>
    <row r="129" spans="1:13" ht="21" x14ac:dyDescent="0.35">
      <c r="A129" s="65" t="s">
        <v>246</v>
      </c>
      <c r="B129" s="65" t="s">
        <v>34</v>
      </c>
      <c r="C129" s="36"/>
      <c r="D129" s="64" t="s">
        <v>46</v>
      </c>
      <c r="F129" s="67">
        <f t="shared" si="27"/>
        <v>0</v>
      </c>
      <c r="G129" s="68"/>
      <c r="H129" s="67" t="e">
        <f t="shared" si="28"/>
        <v>#DIV/0!</v>
      </c>
      <c r="I129" s="38"/>
      <c r="J129" s="67"/>
      <c r="K129" s="68"/>
      <c r="L129" s="67" t="e">
        <f t="shared" si="29"/>
        <v>#DIV/0!</v>
      </c>
      <c r="M129" s="38"/>
    </row>
    <row r="130" spans="1:13" ht="21" x14ac:dyDescent="0.35">
      <c r="A130" s="65" t="s">
        <v>247</v>
      </c>
      <c r="B130" s="65" t="s">
        <v>35</v>
      </c>
      <c r="C130" s="36"/>
      <c r="D130" s="64" t="s">
        <v>46</v>
      </c>
      <c r="F130" s="67">
        <f t="shared" si="27"/>
        <v>0</v>
      </c>
      <c r="G130" s="68"/>
      <c r="H130" s="67" t="e">
        <f t="shared" si="28"/>
        <v>#DIV/0!</v>
      </c>
      <c r="I130" s="38"/>
      <c r="J130" s="67"/>
      <c r="K130" s="68"/>
      <c r="L130" s="67" t="e">
        <f t="shared" si="29"/>
        <v>#DIV/0!</v>
      </c>
      <c r="M130" s="38"/>
    </row>
    <row r="131" spans="1:13" ht="21" x14ac:dyDescent="0.35">
      <c r="A131" s="65" t="s">
        <v>248</v>
      </c>
      <c r="B131" s="65" t="s">
        <v>234</v>
      </c>
      <c r="C131" s="36"/>
      <c r="D131" s="64" t="s">
        <v>46</v>
      </c>
      <c r="F131" s="67">
        <f t="shared" si="27"/>
        <v>0</v>
      </c>
      <c r="G131" s="68"/>
      <c r="H131" s="67" t="e">
        <f t="shared" si="28"/>
        <v>#DIV/0!</v>
      </c>
      <c r="I131" s="38"/>
      <c r="J131" s="67"/>
      <c r="K131" s="68"/>
      <c r="L131" s="67" t="e">
        <f t="shared" si="29"/>
        <v>#DIV/0!</v>
      </c>
      <c r="M131" s="38"/>
    </row>
    <row r="132" spans="1:13" ht="21" x14ac:dyDescent="0.35">
      <c r="A132" s="65" t="s">
        <v>249</v>
      </c>
      <c r="B132" s="65" t="s">
        <v>235</v>
      </c>
      <c r="C132" s="36"/>
      <c r="D132" s="64" t="s">
        <v>46</v>
      </c>
      <c r="F132" s="67">
        <f t="shared" si="27"/>
        <v>0</v>
      </c>
      <c r="G132" s="68"/>
      <c r="H132" s="67" t="e">
        <f t="shared" si="28"/>
        <v>#DIV/0!</v>
      </c>
      <c r="I132" s="38"/>
      <c r="J132" s="67"/>
      <c r="K132" s="68"/>
      <c r="L132" s="67" t="e">
        <f t="shared" si="29"/>
        <v>#DIV/0!</v>
      </c>
      <c r="M132" s="38"/>
    </row>
    <row r="133" spans="1:13" ht="21" x14ac:dyDescent="0.35">
      <c r="A133" s="65" t="s">
        <v>250</v>
      </c>
      <c r="B133" s="65" t="s">
        <v>237</v>
      </c>
      <c r="C133" s="36"/>
      <c r="D133" s="64" t="s">
        <v>46</v>
      </c>
      <c r="F133" s="67">
        <f t="shared" si="27"/>
        <v>0</v>
      </c>
      <c r="G133" s="68"/>
      <c r="H133" s="67" t="e">
        <f t="shared" si="28"/>
        <v>#DIV/0!</v>
      </c>
      <c r="I133" s="38"/>
      <c r="J133" s="67"/>
      <c r="K133" s="68"/>
      <c r="L133" s="67" t="e">
        <f t="shared" si="29"/>
        <v>#DIV/0!</v>
      </c>
      <c r="M133" s="38"/>
    </row>
    <row r="134" spans="1:13" ht="21" x14ac:dyDescent="0.35">
      <c r="A134" s="65" t="s">
        <v>251</v>
      </c>
      <c r="B134" s="65" t="s">
        <v>238</v>
      </c>
      <c r="C134" s="36"/>
      <c r="D134" s="64" t="s">
        <v>46</v>
      </c>
      <c r="F134" s="67">
        <f t="shared" si="27"/>
        <v>0</v>
      </c>
      <c r="G134" s="68"/>
      <c r="H134" s="67" t="e">
        <f t="shared" si="28"/>
        <v>#DIV/0!</v>
      </c>
      <c r="I134" s="38"/>
      <c r="J134" s="67"/>
      <c r="K134" s="68"/>
      <c r="L134" s="67" t="e">
        <f t="shared" si="29"/>
        <v>#DIV/0!</v>
      </c>
      <c r="M134" s="38"/>
    </row>
    <row r="135" spans="1:13" ht="21" x14ac:dyDescent="0.35">
      <c r="A135" s="65" t="s">
        <v>252</v>
      </c>
      <c r="B135" s="65" t="s">
        <v>36</v>
      </c>
      <c r="C135" s="36"/>
      <c r="D135" s="64" t="s">
        <v>46</v>
      </c>
      <c r="F135" s="67">
        <f t="shared" si="27"/>
        <v>0</v>
      </c>
      <c r="G135" s="68"/>
      <c r="H135" s="67" t="e">
        <f t="shared" si="28"/>
        <v>#DIV/0!</v>
      </c>
      <c r="I135" s="38"/>
      <c r="J135" s="67"/>
      <c r="K135" s="68"/>
      <c r="L135" s="67" t="e">
        <f t="shared" si="29"/>
        <v>#DIV/0!</v>
      </c>
      <c r="M135" s="38"/>
    </row>
    <row r="136" spans="1:13" ht="21" x14ac:dyDescent="0.35">
      <c r="A136" s="65" t="s">
        <v>253</v>
      </c>
      <c r="B136" s="65" t="s">
        <v>239</v>
      </c>
      <c r="C136" s="36"/>
      <c r="D136" s="64" t="s">
        <v>46</v>
      </c>
      <c r="F136" s="67">
        <f t="shared" si="27"/>
        <v>0</v>
      </c>
      <c r="G136" s="68"/>
      <c r="H136" s="67" t="e">
        <f t="shared" si="28"/>
        <v>#DIV/0!</v>
      </c>
      <c r="I136" s="38"/>
      <c r="J136" s="67"/>
      <c r="K136" s="68"/>
      <c r="L136" s="67" t="e">
        <f t="shared" si="29"/>
        <v>#DIV/0!</v>
      </c>
      <c r="M136" s="38"/>
    </row>
    <row r="137" spans="1:13" ht="21" x14ac:dyDescent="0.35">
      <c r="A137" s="65" t="s">
        <v>254</v>
      </c>
      <c r="B137" s="65" t="s">
        <v>37</v>
      </c>
      <c r="C137" s="36"/>
      <c r="D137" s="64" t="s">
        <v>46</v>
      </c>
      <c r="F137" s="67">
        <f t="shared" si="27"/>
        <v>0</v>
      </c>
      <c r="G137" s="68"/>
      <c r="H137" s="67" t="e">
        <f t="shared" si="28"/>
        <v>#DIV/0!</v>
      </c>
      <c r="I137" s="38"/>
      <c r="J137" s="67"/>
      <c r="K137" s="68"/>
      <c r="L137" s="67" t="e">
        <f t="shared" si="29"/>
        <v>#DIV/0!</v>
      </c>
      <c r="M137" s="38"/>
    </row>
    <row r="138" spans="1:13" ht="21" x14ac:dyDescent="0.35">
      <c r="A138" s="65" t="s">
        <v>255</v>
      </c>
      <c r="B138" s="65" t="s">
        <v>240</v>
      </c>
      <c r="C138" s="36"/>
      <c r="D138" s="64" t="s">
        <v>46</v>
      </c>
      <c r="F138" s="67">
        <f t="shared" si="27"/>
        <v>0</v>
      </c>
      <c r="G138" s="68"/>
      <c r="H138" s="67" t="e">
        <f t="shared" si="28"/>
        <v>#DIV/0!</v>
      </c>
      <c r="I138" s="38"/>
      <c r="J138" s="67"/>
      <c r="K138" s="68"/>
      <c r="L138" s="67" t="e">
        <f t="shared" si="29"/>
        <v>#DIV/0!</v>
      </c>
      <c r="M138" s="38"/>
    </row>
    <row r="139" spans="1:13" ht="21" x14ac:dyDescent="0.35">
      <c r="A139" s="65" t="s">
        <v>256</v>
      </c>
      <c r="B139" s="65" t="s">
        <v>241</v>
      </c>
      <c r="C139" s="36"/>
      <c r="D139" s="64" t="s">
        <v>46</v>
      </c>
      <c r="F139" s="67">
        <f t="shared" si="27"/>
        <v>0</v>
      </c>
      <c r="G139" s="68"/>
      <c r="H139" s="67" t="e">
        <f t="shared" si="28"/>
        <v>#DIV/0!</v>
      </c>
      <c r="I139" s="38"/>
      <c r="J139" s="67"/>
      <c r="K139" s="68"/>
      <c r="L139" s="67" t="e">
        <f t="shared" si="29"/>
        <v>#DIV/0!</v>
      </c>
      <c r="M139" s="38"/>
    </row>
    <row r="140" spans="1:13" ht="21" x14ac:dyDescent="0.35">
      <c r="A140" s="65" t="s">
        <v>243</v>
      </c>
      <c r="B140" s="65" t="s">
        <v>33</v>
      </c>
      <c r="C140" s="36"/>
      <c r="D140" s="64" t="s">
        <v>46</v>
      </c>
      <c r="F140" s="67">
        <f t="shared" si="27"/>
        <v>0</v>
      </c>
      <c r="G140" s="68"/>
      <c r="H140" s="67" t="e">
        <f t="shared" si="28"/>
        <v>#DIV/0!</v>
      </c>
      <c r="I140" s="38"/>
      <c r="J140" s="67"/>
      <c r="K140" s="68"/>
      <c r="L140" s="67" t="e">
        <f t="shared" si="29"/>
        <v>#DIV/0!</v>
      </c>
      <c r="M140" s="38"/>
    </row>
    <row r="141" spans="1:13" ht="21" x14ac:dyDescent="0.35">
      <c r="A141" s="65" t="s">
        <v>244</v>
      </c>
      <c r="B141" s="65" t="s">
        <v>242</v>
      </c>
      <c r="C141" s="36"/>
      <c r="D141" s="64" t="s">
        <v>46</v>
      </c>
      <c r="F141" s="67">
        <f t="shared" si="27"/>
        <v>0</v>
      </c>
      <c r="G141" s="68"/>
      <c r="H141" s="67" t="e">
        <f t="shared" si="28"/>
        <v>#DIV/0!</v>
      </c>
      <c r="I141" s="38"/>
      <c r="J141" s="67"/>
      <c r="K141" s="68"/>
      <c r="L141" s="67" t="e">
        <f t="shared" si="29"/>
        <v>#DIV/0!</v>
      </c>
      <c r="M141" s="38"/>
    </row>
    <row r="142" spans="1:13" ht="21" x14ac:dyDescent="0.35">
      <c r="A142" s="65" t="s">
        <v>245</v>
      </c>
      <c r="B142" s="65" t="s">
        <v>18</v>
      </c>
      <c r="C142" s="36"/>
      <c r="D142" s="64" t="s">
        <v>46</v>
      </c>
      <c r="F142" s="67">
        <f t="shared" si="27"/>
        <v>0</v>
      </c>
      <c r="G142" s="68"/>
      <c r="H142" s="67" t="e">
        <f t="shared" si="28"/>
        <v>#DIV/0!</v>
      </c>
      <c r="I142" s="38"/>
      <c r="J142" s="67"/>
      <c r="K142" s="68"/>
      <c r="L142" s="67" t="e">
        <f t="shared" si="29"/>
        <v>#DIV/0!</v>
      </c>
      <c r="M142" s="38"/>
    </row>
    <row r="143" spans="1:13" ht="21.75" thickBot="1" x14ac:dyDescent="0.4">
      <c r="A143" s="56"/>
      <c r="B143" s="51"/>
      <c r="C143" s="33"/>
      <c r="D143" s="52"/>
      <c r="E143" s="41"/>
      <c r="F143" s="38"/>
      <c r="G143" s="39"/>
      <c r="H143" s="43"/>
      <c r="I143" s="38"/>
      <c r="J143" s="38"/>
      <c r="K143" s="39"/>
      <c r="L143" s="43"/>
      <c r="M143" s="38"/>
    </row>
    <row r="144" spans="1:13" ht="18.75" thickBot="1" x14ac:dyDescent="0.3">
      <c r="A144" s="82" t="s">
        <v>27</v>
      </c>
      <c r="B144" s="71" t="s">
        <v>258</v>
      </c>
      <c r="C144" s="72"/>
      <c r="D144" s="73"/>
      <c r="E144" s="74"/>
      <c r="F144" s="74"/>
      <c r="G144" s="70">
        <f>SUM(F146:F152)</f>
        <v>0</v>
      </c>
      <c r="H144" s="75"/>
      <c r="I144" s="70" t="e">
        <f>SUM(H146:H152)</f>
        <v>#DIV/0!</v>
      </c>
      <c r="J144" s="74"/>
      <c r="K144" s="70">
        <f>SUM(J146:J152)</f>
        <v>0</v>
      </c>
      <c r="L144" s="75"/>
      <c r="M144" s="70" t="e">
        <f>SUM(L146:L152)</f>
        <v>#DIV/0!</v>
      </c>
    </row>
    <row r="145" spans="1:13" x14ac:dyDescent="0.3">
      <c r="A145" s="31"/>
      <c r="B145" s="32"/>
      <c r="C145" s="33"/>
      <c r="D145" s="34"/>
      <c r="E145" s="33"/>
      <c r="F145" s="33"/>
      <c r="G145" s="31"/>
      <c r="H145" s="31"/>
      <c r="I145" s="35"/>
      <c r="J145" s="33"/>
      <c r="K145" s="31"/>
      <c r="L145" s="31"/>
      <c r="M145" s="35"/>
    </row>
    <row r="146" spans="1:13" x14ac:dyDescent="0.3">
      <c r="A146" s="65" t="s">
        <v>102</v>
      </c>
      <c r="B146" s="65" t="s">
        <v>259</v>
      </c>
      <c r="C146" s="36"/>
      <c r="D146" s="64" t="s">
        <v>47</v>
      </c>
      <c r="F146" s="67">
        <f t="shared" ref="F146:F151" si="30">+C146*E146</f>
        <v>0</v>
      </c>
      <c r="G146" s="68"/>
      <c r="H146" s="69" t="e">
        <f>+F146/$G$177</f>
        <v>#DIV/0!</v>
      </c>
      <c r="I146" s="35"/>
      <c r="J146" s="67"/>
      <c r="K146" s="68"/>
      <c r="L146" s="69" t="e">
        <f>+J146/$K$177</f>
        <v>#DIV/0!</v>
      </c>
      <c r="M146" s="35"/>
    </row>
    <row r="147" spans="1:13" ht="30" x14ac:dyDescent="0.3">
      <c r="A147" s="65" t="s">
        <v>103</v>
      </c>
      <c r="B147" s="65" t="s">
        <v>260</v>
      </c>
      <c r="C147" s="36"/>
      <c r="D147" s="64" t="s">
        <v>47</v>
      </c>
      <c r="F147" s="67">
        <f t="shared" si="30"/>
        <v>0</v>
      </c>
      <c r="G147" s="68"/>
      <c r="H147" s="69" t="e">
        <f t="shared" ref="H147:H151" si="31">+F147/$G$177</f>
        <v>#DIV/0!</v>
      </c>
      <c r="I147" s="35"/>
      <c r="J147" s="67"/>
      <c r="K147" s="68"/>
      <c r="L147" s="69" t="e">
        <f t="shared" ref="L147:L151" si="32">+J147/$K$177</f>
        <v>#DIV/0!</v>
      </c>
      <c r="M147" s="35"/>
    </row>
    <row r="148" spans="1:13" ht="30" x14ac:dyDescent="0.3">
      <c r="A148" s="65" t="s">
        <v>104</v>
      </c>
      <c r="B148" s="65" t="s">
        <v>261</v>
      </c>
      <c r="C148" s="36"/>
      <c r="D148" s="64" t="s">
        <v>47</v>
      </c>
      <c r="F148" s="67">
        <f t="shared" si="30"/>
        <v>0</v>
      </c>
      <c r="G148" s="68"/>
      <c r="H148" s="69" t="e">
        <f t="shared" si="31"/>
        <v>#DIV/0!</v>
      </c>
      <c r="I148" s="35"/>
      <c r="J148" s="67"/>
      <c r="K148" s="68"/>
      <c r="L148" s="69" t="e">
        <f t="shared" si="32"/>
        <v>#DIV/0!</v>
      </c>
      <c r="M148" s="35"/>
    </row>
    <row r="149" spans="1:13" ht="30" x14ac:dyDescent="0.3">
      <c r="A149" s="65" t="s">
        <v>105</v>
      </c>
      <c r="B149" s="65" t="s">
        <v>262</v>
      </c>
      <c r="C149" s="36"/>
      <c r="D149" s="64" t="s">
        <v>47</v>
      </c>
      <c r="F149" s="67">
        <f t="shared" si="30"/>
        <v>0</v>
      </c>
      <c r="G149" s="68"/>
      <c r="H149" s="69" t="e">
        <f t="shared" si="31"/>
        <v>#DIV/0!</v>
      </c>
      <c r="I149" s="35"/>
      <c r="J149" s="67"/>
      <c r="K149" s="68"/>
      <c r="L149" s="69" t="e">
        <f t="shared" si="32"/>
        <v>#DIV/0!</v>
      </c>
      <c r="M149" s="35"/>
    </row>
    <row r="150" spans="1:13" x14ac:dyDescent="0.3">
      <c r="A150" s="65" t="s">
        <v>106</v>
      </c>
      <c r="B150" s="65" t="s">
        <v>263</v>
      </c>
      <c r="C150" s="36"/>
      <c r="D150" s="64" t="s">
        <v>47</v>
      </c>
      <c r="F150" s="67">
        <f t="shared" si="30"/>
        <v>0</v>
      </c>
      <c r="G150" s="68"/>
      <c r="H150" s="69" t="e">
        <f t="shared" si="31"/>
        <v>#DIV/0!</v>
      </c>
      <c r="I150" s="35"/>
      <c r="J150" s="67"/>
      <c r="K150" s="68"/>
      <c r="L150" s="69" t="e">
        <f t="shared" si="32"/>
        <v>#DIV/0!</v>
      </c>
      <c r="M150" s="35"/>
    </row>
    <row r="151" spans="1:13" x14ac:dyDescent="0.3">
      <c r="A151" s="65" t="s">
        <v>107</v>
      </c>
      <c r="B151" s="65" t="s">
        <v>18</v>
      </c>
      <c r="C151" s="36"/>
      <c r="D151" s="64" t="s">
        <v>47</v>
      </c>
      <c r="F151" s="67">
        <f t="shared" si="30"/>
        <v>0</v>
      </c>
      <c r="G151" s="68"/>
      <c r="H151" s="69" t="e">
        <f t="shared" si="31"/>
        <v>#DIV/0!</v>
      </c>
      <c r="I151" s="35"/>
      <c r="J151" s="67"/>
      <c r="K151" s="68"/>
      <c r="L151" s="69" t="e">
        <f t="shared" si="32"/>
        <v>#DIV/0!</v>
      </c>
      <c r="M151" s="35"/>
    </row>
    <row r="152" spans="1:13" ht="21.75" thickBot="1" x14ac:dyDescent="0.4">
      <c r="A152" s="50"/>
      <c r="B152" s="51"/>
      <c r="C152" s="33"/>
      <c r="D152" s="52"/>
      <c r="E152" s="41"/>
      <c r="F152" s="38"/>
      <c r="G152" s="39"/>
      <c r="H152" s="43"/>
      <c r="I152" s="38"/>
      <c r="J152" s="38"/>
      <c r="K152" s="39"/>
      <c r="L152" s="43"/>
      <c r="M152" s="38"/>
    </row>
    <row r="153" spans="1:13" ht="18.75" thickBot="1" x14ac:dyDescent="0.3">
      <c r="A153" s="82" t="s">
        <v>29</v>
      </c>
      <c r="B153" s="71" t="s">
        <v>264</v>
      </c>
      <c r="C153" s="72"/>
      <c r="D153" s="73"/>
      <c r="E153" s="74"/>
      <c r="F153" s="74"/>
      <c r="G153" s="70">
        <f>SUM(F156:F166)</f>
        <v>0</v>
      </c>
      <c r="H153" s="75"/>
      <c r="I153" s="70" t="e">
        <f>SUM(H156:H166)</f>
        <v>#DIV/0!</v>
      </c>
      <c r="J153" s="74"/>
      <c r="K153" s="70">
        <f>SUM(J156:J166)</f>
        <v>0</v>
      </c>
      <c r="L153" s="75"/>
      <c r="M153" s="70" t="e">
        <f>SUM(L156:L166)</f>
        <v>#DIV/0!</v>
      </c>
    </row>
    <row r="154" spans="1:13" x14ac:dyDescent="0.3">
      <c r="A154" s="31"/>
      <c r="B154" s="32"/>
      <c r="C154" s="33"/>
      <c r="D154" s="34"/>
      <c r="E154" s="33"/>
      <c r="F154" s="33"/>
      <c r="G154" s="31"/>
      <c r="H154" s="31"/>
      <c r="I154" s="35"/>
      <c r="J154" s="33"/>
      <c r="K154" s="31"/>
      <c r="L154" s="31"/>
      <c r="M154" s="35"/>
    </row>
    <row r="155" spans="1:13" ht="21" x14ac:dyDescent="0.35">
      <c r="A155" s="65" t="s">
        <v>108</v>
      </c>
      <c r="B155" s="65" t="s">
        <v>265</v>
      </c>
      <c r="C155" s="36"/>
      <c r="D155" s="52"/>
      <c r="E155" s="41"/>
      <c r="F155" s="38"/>
      <c r="G155" s="39"/>
      <c r="H155" s="43"/>
      <c r="I155" s="38"/>
      <c r="J155" s="38"/>
      <c r="K155" s="39"/>
      <c r="L155" s="43"/>
      <c r="M155" s="38"/>
    </row>
    <row r="156" spans="1:13" ht="21" x14ac:dyDescent="0.35">
      <c r="A156" s="65" t="s">
        <v>109</v>
      </c>
      <c r="B156" s="65" t="s">
        <v>266</v>
      </c>
      <c r="C156" s="36"/>
      <c r="D156" s="64" t="s">
        <v>47</v>
      </c>
      <c r="F156" s="67">
        <f>+C156*E156</f>
        <v>0</v>
      </c>
      <c r="G156" s="39"/>
      <c r="H156" s="67" t="e">
        <f>+F156/$G$177</f>
        <v>#DIV/0!</v>
      </c>
      <c r="I156" s="38"/>
      <c r="J156" s="67"/>
      <c r="K156" s="39"/>
      <c r="L156" s="67" t="e">
        <f>+J156/$K$177</f>
        <v>#DIV/0!</v>
      </c>
      <c r="M156" s="38"/>
    </row>
    <row r="157" spans="1:13" ht="21" x14ac:dyDescent="0.35">
      <c r="A157" s="65" t="s">
        <v>110</v>
      </c>
      <c r="B157" s="65" t="s">
        <v>273</v>
      </c>
      <c r="C157" s="36"/>
      <c r="D157" s="64"/>
      <c r="F157" s="67"/>
      <c r="G157" s="39"/>
      <c r="H157" s="67"/>
      <c r="I157" s="38"/>
      <c r="J157" s="67"/>
      <c r="K157" s="39"/>
      <c r="L157" s="67" t="e">
        <f t="shared" ref="L157:L165" si="33">+J157/$K$177</f>
        <v>#DIV/0!</v>
      </c>
      <c r="M157" s="38"/>
    </row>
    <row r="158" spans="1:13" ht="21" x14ac:dyDescent="0.35">
      <c r="A158" s="65" t="s">
        <v>132</v>
      </c>
      <c r="B158" s="65" t="s">
        <v>275</v>
      </c>
      <c r="C158" s="36"/>
      <c r="D158" s="64" t="s">
        <v>49</v>
      </c>
      <c r="F158" s="67">
        <f>+C158*E158</f>
        <v>0</v>
      </c>
      <c r="G158" s="39"/>
      <c r="H158" s="67" t="e">
        <f t="shared" ref="H157:H165" si="34">+F158/$G$177</f>
        <v>#DIV/0!</v>
      </c>
      <c r="I158" s="38"/>
      <c r="J158" s="67"/>
      <c r="K158" s="39"/>
      <c r="L158" s="67" t="e">
        <f t="shared" si="33"/>
        <v>#DIV/0!</v>
      </c>
      <c r="M158" s="38"/>
    </row>
    <row r="159" spans="1:13" ht="21" x14ac:dyDescent="0.35">
      <c r="A159" s="65" t="s">
        <v>133</v>
      </c>
      <c r="B159" s="65" t="s">
        <v>286</v>
      </c>
      <c r="C159" s="36"/>
      <c r="D159" s="64"/>
      <c r="F159" s="67"/>
      <c r="G159" s="39"/>
      <c r="H159" s="67"/>
      <c r="I159" s="38"/>
      <c r="J159" s="67"/>
      <c r="K159" s="39"/>
      <c r="L159" s="67" t="e">
        <f t="shared" si="33"/>
        <v>#DIV/0!</v>
      </c>
      <c r="M159" s="38"/>
    </row>
    <row r="160" spans="1:13" ht="21" x14ac:dyDescent="0.35">
      <c r="A160" s="65" t="s">
        <v>277</v>
      </c>
      <c r="B160" s="65" t="s">
        <v>287</v>
      </c>
      <c r="C160" s="36"/>
      <c r="D160" s="64" t="s">
        <v>47</v>
      </c>
      <c r="F160" s="67">
        <f t="shared" ref="F160:F165" si="35">+C160*E160</f>
        <v>0</v>
      </c>
      <c r="G160" s="39"/>
      <c r="H160" s="67" t="e">
        <f t="shared" si="34"/>
        <v>#DIV/0!</v>
      </c>
      <c r="I160" s="38"/>
      <c r="J160" s="67"/>
      <c r="K160" s="39"/>
      <c r="L160" s="67" t="e">
        <f t="shared" si="33"/>
        <v>#DIV/0!</v>
      </c>
      <c r="M160" s="38"/>
    </row>
    <row r="161" spans="1:13" ht="21" x14ac:dyDescent="0.35">
      <c r="A161" s="65" t="s">
        <v>278</v>
      </c>
      <c r="B161" s="65" t="s">
        <v>138</v>
      </c>
      <c r="C161" s="36"/>
      <c r="D161" s="64" t="s">
        <v>48</v>
      </c>
      <c r="F161" s="67">
        <f t="shared" si="35"/>
        <v>0</v>
      </c>
      <c r="G161" s="39"/>
      <c r="H161" s="67" t="e">
        <f t="shared" si="34"/>
        <v>#DIV/0!</v>
      </c>
      <c r="I161" s="38"/>
      <c r="J161" s="67"/>
      <c r="K161" s="39"/>
      <c r="L161" s="67" t="e">
        <f t="shared" si="33"/>
        <v>#DIV/0!</v>
      </c>
      <c r="M161" s="38"/>
    </row>
    <row r="162" spans="1:13" ht="21" x14ac:dyDescent="0.35">
      <c r="A162" s="65" t="s">
        <v>291</v>
      </c>
      <c r="B162" s="65" t="s">
        <v>288</v>
      </c>
      <c r="C162" s="36"/>
      <c r="D162" s="64" t="s">
        <v>49</v>
      </c>
      <c r="F162" s="67">
        <f t="shared" si="35"/>
        <v>0</v>
      </c>
      <c r="G162" s="39"/>
      <c r="H162" s="67" t="e">
        <f t="shared" si="34"/>
        <v>#DIV/0!</v>
      </c>
      <c r="I162" s="38"/>
      <c r="J162" s="67"/>
      <c r="K162" s="39"/>
      <c r="L162" s="67" t="e">
        <f t="shared" si="33"/>
        <v>#DIV/0!</v>
      </c>
      <c r="M162" s="38"/>
    </row>
    <row r="163" spans="1:13" ht="21" x14ac:dyDescent="0.35">
      <c r="A163" s="65" t="s">
        <v>292</v>
      </c>
      <c r="B163" s="65" t="s">
        <v>289</v>
      </c>
      <c r="C163" s="36"/>
      <c r="D163" s="64" t="s">
        <v>47</v>
      </c>
      <c r="F163" s="67">
        <f t="shared" si="35"/>
        <v>0</v>
      </c>
      <c r="G163" s="39"/>
      <c r="H163" s="67" t="e">
        <f t="shared" si="34"/>
        <v>#DIV/0!</v>
      </c>
      <c r="I163" s="38"/>
      <c r="J163" s="67"/>
      <c r="K163" s="39"/>
      <c r="L163" s="67" t="e">
        <f t="shared" si="33"/>
        <v>#DIV/0!</v>
      </c>
      <c r="M163" s="38"/>
    </row>
    <row r="164" spans="1:13" ht="21" x14ac:dyDescent="0.35">
      <c r="A164" s="65" t="s">
        <v>293</v>
      </c>
      <c r="B164" s="65" t="s">
        <v>290</v>
      </c>
      <c r="C164" s="36"/>
      <c r="D164" s="64" t="s">
        <v>47</v>
      </c>
      <c r="F164" s="67">
        <f t="shared" si="35"/>
        <v>0</v>
      </c>
      <c r="G164" s="39"/>
      <c r="H164" s="67" t="e">
        <f t="shared" si="34"/>
        <v>#DIV/0!</v>
      </c>
      <c r="I164" s="38"/>
      <c r="J164" s="67"/>
      <c r="K164" s="39"/>
      <c r="L164" s="67" t="e">
        <f t="shared" si="33"/>
        <v>#DIV/0!</v>
      </c>
      <c r="M164" s="38"/>
    </row>
    <row r="165" spans="1:13" ht="21" x14ac:dyDescent="0.35">
      <c r="A165" s="65" t="s">
        <v>279</v>
      </c>
      <c r="B165" s="65" t="s">
        <v>18</v>
      </c>
      <c r="C165" s="36"/>
      <c r="D165" s="64" t="s">
        <v>46</v>
      </c>
      <c r="F165" s="67">
        <f t="shared" si="35"/>
        <v>0</v>
      </c>
      <c r="G165" s="39"/>
      <c r="H165" s="67" t="e">
        <f t="shared" si="34"/>
        <v>#DIV/0!</v>
      </c>
      <c r="I165" s="38"/>
      <c r="J165" s="67"/>
      <c r="K165" s="39"/>
      <c r="L165" s="67" t="e">
        <f t="shared" si="33"/>
        <v>#DIV/0!</v>
      </c>
      <c r="M165" s="38"/>
    </row>
    <row r="166" spans="1:13" ht="21.75" thickBot="1" x14ac:dyDescent="0.4">
      <c r="A166" s="55"/>
      <c r="B166" s="51"/>
      <c r="C166" s="33"/>
      <c r="D166" s="52"/>
      <c r="E166" s="41"/>
      <c r="F166" s="38"/>
      <c r="G166" s="39"/>
      <c r="H166" s="43"/>
      <c r="I166" s="38"/>
      <c r="J166" s="38"/>
      <c r="K166" s="39"/>
      <c r="L166" s="43"/>
      <c r="M166" s="38"/>
    </row>
    <row r="167" spans="1:13" ht="18.75" thickBot="1" x14ac:dyDescent="0.3">
      <c r="A167" s="82" t="s">
        <v>31</v>
      </c>
      <c r="B167" s="71" t="s">
        <v>38</v>
      </c>
      <c r="C167" s="72"/>
      <c r="D167" s="73"/>
      <c r="E167" s="74"/>
      <c r="F167" s="74"/>
      <c r="G167" s="70">
        <f>SUM(F169:F175)</f>
        <v>0</v>
      </c>
      <c r="H167" s="75"/>
      <c r="I167" s="70" t="e">
        <f>SUM(H169:H175)</f>
        <v>#DIV/0!</v>
      </c>
      <c r="J167" s="74"/>
      <c r="K167" s="70">
        <f>SUM(J169:J175)</f>
        <v>0</v>
      </c>
      <c r="L167" s="75"/>
      <c r="M167" s="70" t="e">
        <f>SUM(L169:L175)</f>
        <v>#DIV/0!</v>
      </c>
    </row>
    <row r="168" spans="1:13" x14ac:dyDescent="0.3">
      <c r="A168" s="31"/>
      <c r="B168" s="32"/>
      <c r="C168" s="33"/>
      <c r="D168" s="34"/>
      <c r="E168" s="33"/>
      <c r="F168" s="33"/>
      <c r="G168" s="31"/>
      <c r="H168" s="31"/>
      <c r="I168" s="35"/>
      <c r="J168" s="33"/>
      <c r="K168" s="31"/>
      <c r="L168" s="31"/>
      <c r="M168" s="35"/>
    </row>
    <row r="169" spans="1:13" x14ac:dyDescent="0.3">
      <c r="A169" s="65" t="s">
        <v>111</v>
      </c>
      <c r="B169" s="65" t="s">
        <v>281</v>
      </c>
      <c r="C169" s="36"/>
      <c r="D169" s="64" t="s">
        <v>47</v>
      </c>
      <c r="F169" s="67">
        <f t="shared" ref="F169:F174" si="36">+C169*E169</f>
        <v>0</v>
      </c>
      <c r="G169" s="68"/>
      <c r="H169" s="69" t="e">
        <f>+F169/$G$177</f>
        <v>#DIV/0!</v>
      </c>
      <c r="I169" s="35"/>
      <c r="J169" s="67"/>
      <c r="K169" s="68"/>
      <c r="L169" s="69" t="e">
        <f>+J169/$K$177</f>
        <v>#DIV/0!</v>
      </c>
      <c r="M169" s="35"/>
    </row>
    <row r="170" spans="1:13" x14ac:dyDescent="0.3">
      <c r="A170" s="65" t="s">
        <v>112</v>
      </c>
      <c r="B170" s="65" t="s">
        <v>282</v>
      </c>
      <c r="C170" s="36"/>
      <c r="D170" s="64" t="s">
        <v>284</v>
      </c>
      <c r="F170" s="67">
        <f t="shared" si="36"/>
        <v>0</v>
      </c>
      <c r="G170" s="68"/>
      <c r="H170" s="69" t="e">
        <f t="shared" ref="H170:H174" si="37">+F170/$G$177</f>
        <v>#DIV/0!</v>
      </c>
      <c r="I170" s="35"/>
      <c r="J170" s="67"/>
      <c r="K170" s="68"/>
      <c r="L170" s="69" t="e">
        <f t="shared" ref="L170:L174" si="38">+J170/$K$177</f>
        <v>#DIV/0!</v>
      </c>
      <c r="M170" s="35"/>
    </row>
    <row r="171" spans="1:13" x14ac:dyDescent="0.3">
      <c r="A171" s="65" t="s">
        <v>113</v>
      </c>
      <c r="B171" s="65" t="s">
        <v>41</v>
      </c>
      <c r="C171" s="36"/>
      <c r="D171" s="64" t="s">
        <v>284</v>
      </c>
      <c r="F171" s="67">
        <f t="shared" si="36"/>
        <v>0</v>
      </c>
      <c r="G171" s="68"/>
      <c r="H171" s="69" t="e">
        <f t="shared" si="37"/>
        <v>#DIV/0!</v>
      </c>
      <c r="I171" s="35"/>
      <c r="J171" s="67"/>
      <c r="K171" s="68"/>
      <c r="L171" s="69" t="e">
        <f t="shared" si="38"/>
        <v>#DIV/0!</v>
      </c>
      <c r="M171" s="35"/>
    </row>
    <row r="172" spans="1:13" ht="21" x14ac:dyDescent="0.35">
      <c r="A172" s="65" t="s">
        <v>114</v>
      </c>
      <c r="B172" s="65" t="s">
        <v>40</v>
      </c>
      <c r="C172" s="36"/>
      <c r="D172" s="64" t="s">
        <v>284</v>
      </c>
      <c r="F172" s="67">
        <f t="shared" si="36"/>
        <v>0</v>
      </c>
      <c r="G172" s="68"/>
      <c r="H172" s="69" t="e">
        <f t="shared" si="37"/>
        <v>#DIV/0!</v>
      </c>
      <c r="I172" s="38"/>
      <c r="J172" s="67"/>
      <c r="K172" s="68"/>
      <c r="L172" s="69" t="e">
        <f t="shared" si="38"/>
        <v>#DIV/0!</v>
      </c>
      <c r="M172" s="38"/>
    </row>
    <row r="173" spans="1:13" ht="21" x14ac:dyDescent="0.35">
      <c r="A173" s="65" t="s">
        <v>115</v>
      </c>
      <c r="B173" s="65" t="s">
        <v>39</v>
      </c>
      <c r="C173" s="36"/>
      <c r="D173" s="64" t="s">
        <v>47</v>
      </c>
      <c r="F173" s="67">
        <f t="shared" si="36"/>
        <v>0</v>
      </c>
      <c r="G173" s="68"/>
      <c r="H173" s="69" t="e">
        <f t="shared" si="37"/>
        <v>#DIV/0!</v>
      </c>
      <c r="I173" s="38"/>
      <c r="J173" s="67"/>
      <c r="K173" s="68"/>
      <c r="L173" s="69" t="e">
        <f t="shared" si="38"/>
        <v>#DIV/0!</v>
      </c>
      <c r="M173" s="38"/>
    </row>
    <row r="174" spans="1:13" ht="21" x14ac:dyDescent="0.35">
      <c r="A174" s="65" t="s">
        <v>283</v>
      </c>
      <c r="B174" s="65" t="s">
        <v>18</v>
      </c>
      <c r="C174" s="36"/>
      <c r="D174" s="64" t="s">
        <v>47</v>
      </c>
      <c r="F174" s="67">
        <f t="shared" si="36"/>
        <v>0</v>
      </c>
      <c r="G174" s="68"/>
      <c r="H174" s="69" t="e">
        <f t="shared" si="37"/>
        <v>#DIV/0!</v>
      </c>
      <c r="I174" s="38"/>
      <c r="J174" s="67"/>
      <c r="K174" s="68"/>
      <c r="L174" s="69" t="e">
        <f t="shared" si="38"/>
        <v>#DIV/0!</v>
      </c>
      <c r="M174" s="38"/>
    </row>
    <row r="175" spans="1:13" ht="21" x14ac:dyDescent="0.35">
      <c r="A175" s="50"/>
      <c r="B175" s="51"/>
      <c r="C175" s="33"/>
      <c r="D175" s="52"/>
      <c r="E175" s="41"/>
      <c r="F175" s="38"/>
      <c r="G175" s="39"/>
      <c r="H175" s="43"/>
      <c r="I175" s="38"/>
      <c r="J175" s="38"/>
      <c r="K175" s="39"/>
      <c r="L175" s="43"/>
      <c r="M175" s="38"/>
    </row>
    <row r="176" spans="1:13" ht="21" thickBot="1" x14ac:dyDescent="0.35">
      <c r="A176" s="58"/>
      <c r="B176" s="59"/>
      <c r="G176" s="3"/>
      <c r="H176" s="3"/>
      <c r="I176" s="60"/>
      <c r="K176" s="3"/>
      <c r="L176" s="3"/>
      <c r="M176" s="60"/>
    </row>
    <row r="177" spans="1:26" ht="29.25" customHeight="1" thickBot="1" x14ac:dyDescent="0.5">
      <c r="A177" s="104" t="s">
        <v>307</v>
      </c>
      <c r="B177" s="104"/>
      <c r="C177" s="76"/>
      <c r="D177" s="77"/>
      <c r="E177" s="78"/>
      <c r="F177" s="79"/>
      <c r="G177" s="80">
        <f>SUM(G18:G175)</f>
        <v>0</v>
      </c>
      <c r="H177" s="81"/>
      <c r="I177" s="80" t="e">
        <f>SUM(I18:I175)</f>
        <v>#DIV/0!</v>
      </c>
      <c r="J177" s="79"/>
      <c r="K177" s="80">
        <f>SUM(K18:K175)</f>
        <v>0</v>
      </c>
      <c r="L177" s="81"/>
      <c r="M177" s="80" t="e">
        <f>SUM(M18:M175)</f>
        <v>#DIV/0!</v>
      </c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21" customHeight="1" x14ac:dyDescent="0.3">
      <c r="B178" s="62"/>
    </row>
    <row r="179" spans="1:26" ht="21" customHeight="1" x14ac:dyDescent="0.5">
      <c r="A179" s="63" t="s">
        <v>42</v>
      </c>
      <c r="B179" s="62"/>
    </row>
    <row r="180" spans="1:26" ht="21" customHeight="1" x14ac:dyDescent="0.3">
      <c r="A180" s="66" t="s">
        <v>116</v>
      </c>
      <c r="B180" s="65"/>
    </row>
    <row r="181" spans="1:26" ht="21" customHeight="1" x14ac:dyDescent="0.3">
      <c r="A181" s="66" t="s">
        <v>43</v>
      </c>
      <c r="B181" s="65"/>
    </row>
    <row r="182" spans="1:26" ht="21" customHeight="1" x14ac:dyDescent="0.3">
      <c r="A182" s="66" t="s">
        <v>117</v>
      </c>
      <c r="B182" s="65"/>
    </row>
    <row r="183" spans="1:26" ht="21" customHeight="1" x14ac:dyDescent="0.3">
      <c r="A183" s="66" t="s">
        <v>44</v>
      </c>
      <c r="B183" s="65"/>
    </row>
    <row r="184" spans="1:26" ht="21" customHeight="1" x14ac:dyDescent="0.3">
      <c r="A184" s="66" t="s">
        <v>118</v>
      </c>
      <c r="B184" s="65"/>
    </row>
    <row r="185" spans="1:26" ht="21" customHeight="1" x14ac:dyDescent="0.3">
      <c r="A185" s="66" t="s">
        <v>119</v>
      </c>
      <c r="B185" s="65"/>
    </row>
    <row r="186" spans="1:26" ht="21" customHeight="1" x14ac:dyDescent="0.3">
      <c r="A186" s="66" t="s">
        <v>45</v>
      </c>
      <c r="B186" s="65"/>
    </row>
    <row r="187" spans="1:26" ht="21" customHeight="1" x14ac:dyDescent="0.3"/>
    <row r="188" spans="1:26" ht="15" customHeight="1" x14ac:dyDescent="0.3"/>
    <row r="199" ht="31.5" customHeight="1" x14ac:dyDescent="0.3"/>
    <row r="205" ht="15" customHeight="1" x14ac:dyDescent="0.3"/>
  </sheetData>
  <mergeCells count="11">
    <mergeCell ref="K10:M10"/>
    <mergeCell ref="K12:M12"/>
    <mergeCell ref="L14:M14"/>
    <mergeCell ref="A16:I16"/>
    <mergeCell ref="A177:B177"/>
    <mergeCell ref="A3:B3"/>
    <mergeCell ref="C3:I3"/>
    <mergeCell ref="G10:I10"/>
    <mergeCell ref="G12:I12"/>
    <mergeCell ref="A14:B14"/>
    <mergeCell ref="H14:I14"/>
  </mergeCells>
  <phoneticPr fontId="21" type="noConversion"/>
  <dataValidations count="1">
    <dataValidation type="list" allowBlank="1" showInputMessage="1" showErrorMessage="1" sqref="D36:D39 D20:D32 D64:D67 D169:D174 D71:D73 D77:D80 E108 D107:D108 D118:D122 D146:D151 E43:E47 D43:D48 D114:E114 D53:D60 D84:D86 D90:D95 D99:D102 D126:D142 D156:D165" xr:uid="{621D61B4-9CE6-41DA-97D6-40B21988FF85}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7" ma:contentTypeDescription="Crear nuevo documento." ma:contentTypeScope="" ma:versionID="773b2f46d046d4a64bac5b7d24cd74c5">
  <xsd:schema xmlns:xsd="http://www.w3.org/2001/XMLSchema" xmlns:xs="http://www.w3.org/2001/XMLSchema" xmlns:p="http://schemas.microsoft.com/office/2006/metadata/properties" xmlns:ns2="8fc936e7-90b4-4bc1-b9f4-88ff344f4bae" targetNamespace="http://schemas.microsoft.com/office/2006/metadata/properties" ma:root="true" ma:fieldsID="248c80ca53408d4956ac1119bdcc4db6" ns2:_="">
    <xsd:import namespace="8fc936e7-90b4-4bc1-b9f4-88ff344f4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C7F68-72EB-4628-92EB-709A7BE6EF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D5409A-911F-4373-B97D-D0A19B8085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7F16E5-09D2-4064-99F1-DB8DC3999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ETAPA 1</vt:lpstr>
      <vt:lpstr>ETAPA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Rossana Pini</cp:lastModifiedBy>
  <cp:revision>8</cp:revision>
  <dcterms:created xsi:type="dcterms:W3CDTF">2013-03-18T18:41:53Z</dcterms:created>
  <dcterms:modified xsi:type="dcterms:W3CDTF">2021-09-20T14:55:14Z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0x01010007E21F3201EC0C4E8241A539046901AB</vt:lpwstr>
  </property>
</Properties>
</file>